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guillermo.jimenez\Downloads\"/>
    </mc:Choice>
  </mc:AlternateContent>
  <xr:revisionPtr revIDLastSave="0" documentId="13_ncr:1_{31B7A3DC-8DC5-436F-9F54-0F6C1EAA1247}" xr6:coauthVersionLast="36" xr6:coauthVersionMax="47" xr10:uidLastSave="{00000000-0000-0000-0000-000000000000}"/>
  <bookViews>
    <workbookView xWindow="0" yWindow="0" windowWidth="28800" windowHeight="12810" firstSheet="1" activeTab="1" xr2:uid="{00000000-000D-0000-FFFF-FFFF00000000}"/>
  </bookViews>
  <sheets>
    <sheet name="Hoja 11" sheetId="2" state="hidden" r:id="rId1"/>
    <sheet name="CONSOLIDADO" sheetId="14" r:id="rId2"/>
  </sheets>
  <definedNames>
    <definedName name="_xlnm._FilterDatabase" localSheetId="1" hidden="1">CONSOLIDADO!$A$1:$I$331</definedName>
  </definedNames>
  <calcPr calcId="191029"/>
  <customWorkbookViews>
    <customWorkbookView name="Filtro 8" guid="{DA40698A-4344-458A-9A63-E209ED631CDC}" maximized="1" windowWidth="0" windowHeight="0" activeSheetId="0"/>
    <customWorkbookView name="Filtro 4" guid="{2944DCAB-A333-45FB-A96C-BBDA3BE6A50E}" maximized="1" windowWidth="0" windowHeight="0" activeSheetId="0"/>
    <customWorkbookView name="Filtro 5" guid="{48715EFF-126C-4AC8-AECB-27EFBB55EF4B}" maximized="1" windowWidth="0" windowHeight="0" activeSheetId="0"/>
    <customWorkbookView name="Filtro 6" guid="{E29E18CF-DC4D-4B68-BEA2-BBC9AACA076F}" maximized="1" windowWidth="0" windowHeight="0" activeSheetId="0"/>
    <customWorkbookView name="Filtro 7" guid="{51BE9B1B-8243-4B71-817F-A095821D5E0D}" maximized="1" windowWidth="0" windowHeight="0" activeSheetId="0"/>
    <customWorkbookView name="Filtro 1" guid="{9AEA67F4-A396-41D1-8C29-7064D86A67D9}" maximized="1" windowWidth="0" windowHeight="0" activeSheetId="0"/>
    <customWorkbookView name="Filtro 2" guid="{034202F5-30D4-4315-8510-D5ED6334915A}" maximized="1" windowWidth="0" windowHeight="0" activeSheetId="0"/>
    <customWorkbookView name="Filtro 3" guid="{36BD5E89-D6C6-4E56-86E5-281A82BB865A}" maximized="1" windowWidth="0" windowHeight="0" activeSheetId="0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32" i="14" l="1"/>
  <c r="I202" i="14"/>
  <c r="I140" i="14"/>
  <c r="I135" i="14"/>
  <c r="I125" i="14"/>
  <c r="I122" i="14"/>
  <c r="I113" i="14"/>
  <c r="I110" i="14"/>
  <c r="I99" i="14"/>
  <c r="I72" i="14"/>
  <c r="I68" i="14"/>
  <c r="I62" i="14"/>
  <c r="I60" i="14"/>
  <c r="I25" i="14"/>
  <c r="I16" i="14"/>
  <c r="I10" i="14"/>
  <c r="I5" i="14"/>
  <c r="I3" i="14"/>
  <c r="H302" i="14" l="1"/>
  <c r="H218" i="14"/>
  <c r="H202" i="14"/>
  <c r="E1" i="2"/>
  <c r="B1" i="2"/>
</calcChain>
</file>

<file path=xl/sharedStrings.xml><?xml version="1.0" encoding="utf-8"?>
<sst xmlns="http://schemas.openxmlformats.org/spreadsheetml/2006/main" count="1733" uniqueCount="803">
  <si>
    <t>N° RESOLUCIÓN</t>
  </si>
  <si>
    <t>FECHA RESOLUCIÓN</t>
  </si>
  <si>
    <t>LOC</t>
  </si>
  <si>
    <t>ESPACIO</t>
  </si>
  <si>
    <t>AUTORIZADO</t>
  </si>
  <si>
    <t>DIRECCIÓN UBICACIÓN ÁRBOLES</t>
  </si>
  <si>
    <t>COMPENSACIÓN LIQUIDADA</t>
  </si>
  <si>
    <t>IVP´S</t>
  </si>
  <si>
    <t>5670/2022</t>
  </si>
  <si>
    <t xml:space="preserve"> VIGENCIA</t>
  </si>
  <si>
    <t>5</t>
  </si>
  <si>
    <t>6</t>
  </si>
  <si>
    <t>186</t>
  </si>
  <si>
    <t>385</t>
  </si>
  <si>
    <t>386</t>
  </si>
  <si>
    <t>392</t>
  </si>
  <si>
    <t>393</t>
  </si>
  <si>
    <t>394</t>
  </si>
  <si>
    <t>424</t>
  </si>
  <si>
    <t>432</t>
  </si>
  <si>
    <t>436</t>
  </si>
  <si>
    <t>437</t>
  </si>
  <si>
    <t>447</t>
  </si>
  <si>
    <t>495</t>
  </si>
  <si>
    <t>517</t>
  </si>
  <si>
    <t>550</t>
  </si>
  <si>
    <t>551</t>
  </si>
  <si>
    <t>566</t>
  </si>
  <si>
    <t>612</t>
  </si>
  <si>
    <t>613</t>
  </si>
  <si>
    <t>629</t>
  </si>
  <si>
    <t>641</t>
  </si>
  <si>
    <t>642</t>
  </si>
  <si>
    <t>733</t>
  </si>
  <si>
    <t>764</t>
  </si>
  <si>
    <t>779</t>
  </si>
  <si>
    <t>819</t>
  </si>
  <si>
    <t>802</t>
  </si>
  <si>
    <t>836</t>
  </si>
  <si>
    <t>843</t>
  </si>
  <si>
    <t>1090</t>
  </si>
  <si>
    <t>1216</t>
  </si>
  <si>
    <t>1251</t>
  </si>
  <si>
    <t>1363</t>
  </si>
  <si>
    <t>1365</t>
  </si>
  <si>
    <t>1574</t>
  </si>
  <si>
    <t>1586</t>
  </si>
  <si>
    <t>1592</t>
  </si>
  <si>
    <t>1593</t>
  </si>
  <si>
    <t>1594</t>
  </si>
  <si>
    <t>1608</t>
  </si>
  <si>
    <t>1636</t>
  </si>
  <si>
    <t>1637</t>
  </si>
  <si>
    <t>1652</t>
  </si>
  <si>
    <t>1660</t>
  </si>
  <si>
    <t>1661</t>
  </si>
  <si>
    <t>1796</t>
  </si>
  <si>
    <t>1795</t>
  </si>
  <si>
    <t>1814</t>
  </si>
  <si>
    <t>1945</t>
  </si>
  <si>
    <t>2015</t>
  </si>
  <si>
    <t>2148</t>
  </si>
  <si>
    <t>2168</t>
  </si>
  <si>
    <t>2215</t>
  </si>
  <si>
    <t>2274</t>
  </si>
  <si>
    <t>2 AÑOS</t>
  </si>
  <si>
    <t>PÚBLICO</t>
  </si>
  <si>
    <t>PRIVADO</t>
  </si>
  <si>
    <t>FIDUCIARIA BOGOTÁ</t>
  </si>
  <si>
    <t>AV CL 201 18 80</t>
  </si>
  <si>
    <t>BIENES Y COMERCIO S.A</t>
  </si>
  <si>
    <t>CL 24 A 59 80
AV CL 26 59 51 LT 1 A</t>
  </si>
  <si>
    <t>VÍNCULO URBANO S.A.S</t>
  </si>
  <si>
    <t>KR 49 91 41</t>
  </si>
  <si>
    <t>FIDUCIARIA BOGOTÁ S.A</t>
  </si>
  <si>
    <t>AK 45 235 31</t>
  </si>
  <si>
    <t>MACA INGENIERÍA Y CONSTRUCCIONES S.A.S</t>
  </si>
  <si>
    <t>CL 74 BIS 83 82</t>
  </si>
  <si>
    <t>COMMERCIAL ARCHITECTURE COLOMBIA S.A.</t>
  </si>
  <si>
    <t>CL 159 A BIS 90 A 89 / KR 90 157 25</t>
  </si>
  <si>
    <t>AV KR 45 19 75</t>
  </si>
  <si>
    <t>N/A</t>
  </si>
  <si>
    <t>AMARILO S.A.S</t>
  </si>
  <si>
    <t>FIDUCIARIA
BOGOTÁ S.A</t>
  </si>
  <si>
    <t>KR 14 64 A 70 SUR IN 1
AV KR 1 65 D 58 SUR IN 4</t>
  </si>
  <si>
    <t>MANDAL CONSTRUCCIONES S.A.S</t>
  </si>
  <si>
    <t>CL 114 A 19 A 49 / 57</t>
  </si>
  <si>
    <t>FIDUCIARIA DE OCCIDENTE S.A</t>
  </si>
  <si>
    <t>CL 32 SUR 22 10</t>
  </si>
  <si>
    <t>ALIANZA FIDUCIARIA S.A</t>
  </si>
  <si>
    <t>KR 78 A 17 95</t>
  </si>
  <si>
    <t>KR 10 50 A 25 SUR</t>
  </si>
  <si>
    <t>CONSTRUCTORA BOLIVAR BOGOTÁ S.A</t>
  </si>
  <si>
    <t>CL 22 A 66 21</t>
  </si>
  <si>
    <t>KR 13 86A 72</t>
  </si>
  <si>
    <t>CL 19A 120 09</t>
  </si>
  <si>
    <t>FIDUCIARIA DAVIVIENDA S.A.</t>
  </si>
  <si>
    <t>CL 96 11 A 41</t>
  </si>
  <si>
    <t>CONSTRUCCIONES RCG S.A.S</t>
  </si>
  <si>
    <t>KR 92 152 A 50</t>
  </si>
  <si>
    <t>CONSTRUCTORA LEAL &amp; ZÁRATE S.A.S</t>
  </si>
  <si>
    <t>KR 73 75A 98</t>
  </si>
  <si>
    <t>DEMETER S.A.S</t>
  </si>
  <si>
    <t>CL 129 76 A 31</t>
  </si>
  <si>
    <t>NAVISABANA S.A</t>
  </si>
  <si>
    <t>AV CL 26 92 71</t>
  </si>
  <si>
    <t>ARPRO ARQUITECTOS INGENIEROS S.A</t>
  </si>
  <si>
    <t>ARPRO ARQUITECTOS INGENIEROS S.A.</t>
  </si>
  <si>
    <t>KR 8 91 08</t>
  </si>
  <si>
    <t>FIDUCIARIA DAVIVIENDA S.A</t>
  </si>
  <si>
    <t>KR 78 11 C 58</t>
  </si>
  <si>
    <t>VMH Y ASOCIADOS LTD</t>
  </si>
  <si>
    <t>CL 128 7B 08</t>
  </si>
  <si>
    <t>KUBIK LAB S.A.S</t>
  </si>
  <si>
    <t>CL 93B 15 62
CL 93 B 15 80</t>
  </si>
  <si>
    <t>CONSUCASA S.A.S</t>
  </si>
  <si>
    <t>CL 144 9 47</t>
  </si>
  <si>
    <t>OCOBO CONSTRUCCIONES S.A.S</t>
  </si>
  <si>
    <t>CL 161 7B 55</t>
  </si>
  <si>
    <t>PROMOTORA CONVIVIENDA S.A.S</t>
  </si>
  <si>
    <t>CL 139 44 18</t>
  </si>
  <si>
    <t>CL 170 ENTRE KR 12 15</t>
  </si>
  <si>
    <t>CONSTRUCCIONES ISARCO S.A.S</t>
  </si>
  <si>
    <t>KR 12  107A  13</t>
  </si>
  <si>
    <t xml:space="preserve">KR 17 93 A 21 </t>
  </si>
  <si>
    <t>GLASS SERVICE S.A.S.</t>
  </si>
  <si>
    <t>CL 63 B 28 28</t>
  </si>
  <si>
    <t>CONSTRUCTORA CAPITAL BOGOTÁ S.A.S</t>
  </si>
  <si>
    <t>AV CL  17 81 B 50</t>
  </si>
  <si>
    <t>KR  52 A 174 B 67</t>
  </si>
  <si>
    <t>AC 127 7 59</t>
  </si>
  <si>
    <t>INVERSANTAMONICA S.A</t>
  </si>
  <si>
    <t>CL 63 86 96</t>
  </si>
  <si>
    <t>ALIANZA FIDUCIARIA S.A.</t>
  </si>
  <si>
    <t>CL 6A 4 04
KR 5 6A 73</t>
  </si>
  <si>
    <t>CL 170 12 10</t>
  </si>
  <si>
    <t>FIDUCIARIA BOGOTA S.A.</t>
  </si>
  <si>
    <t>CL 86A 11A 56</t>
  </si>
  <si>
    <t>TERRANUM DESARROLLO S.A.S</t>
  </si>
  <si>
    <t>AK 72 81 B 13</t>
  </si>
  <si>
    <t xml:space="preserve">KR 106 A 154 46 </t>
  </si>
  <si>
    <t>CONSTRUCTORA CAPITAL BOGOTA S.A.S</t>
  </si>
  <si>
    <t xml:space="preserve">KR 91 74A 00SUR </t>
  </si>
  <si>
    <t>PROMOTORA OVIEDO S.A.S</t>
  </si>
  <si>
    <t>CL 42G SUR 74 30</t>
  </si>
  <si>
    <t>FIDUCIARIA SCOTIABANK COLPATRIA S.A</t>
  </si>
  <si>
    <t>KR 1 63 12</t>
  </si>
  <si>
    <t>55</t>
  </si>
  <si>
    <t>CREDICORP CAPITAL FIDUCIARIA S.A</t>
  </si>
  <si>
    <t>DG 157 77 77</t>
  </si>
  <si>
    <t>4</t>
  </si>
  <si>
    <t>145</t>
  </si>
  <si>
    <t>LONDOÑO MARTINEZ CIA S</t>
  </si>
  <si>
    <t>CL 112 NO 18 A 48 / 30</t>
  </si>
  <si>
    <t>2</t>
  </si>
  <si>
    <t>169</t>
  </si>
  <si>
    <t>KR 4 ESTE 91 A 57</t>
  </si>
  <si>
    <t>185</t>
  </si>
  <si>
    <t>AK 68 D NO 19 35 /21 35</t>
  </si>
  <si>
    <t>CL 50 B SUR 12 C 96</t>
  </si>
  <si>
    <t>0</t>
  </si>
  <si>
    <t>7</t>
  </si>
  <si>
    <t>325</t>
  </si>
  <si>
    <t>CONSORCIO ALBA</t>
  </si>
  <si>
    <t>KR 86 74 80 SUR</t>
  </si>
  <si>
    <t>333</t>
  </si>
  <si>
    <t>KR 4 92 31</t>
  </si>
  <si>
    <t>558</t>
  </si>
  <si>
    <t>URBANIZADORA MARIN VALENCIA S.A</t>
  </si>
  <si>
    <t>CL 8 A 87 B49</t>
  </si>
  <si>
    <t>559</t>
  </si>
  <si>
    <t>13</t>
  </si>
  <si>
    <t>562</t>
  </si>
  <si>
    <t>FIDUCIARIA COLMENA S.A</t>
  </si>
  <si>
    <t>KR 62 163 20</t>
  </si>
  <si>
    <t>563</t>
  </si>
  <si>
    <t>576</t>
  </si>
  <si>
    <t>KR 12 NO 136 50 SUR</t>
  </si>
  <si>
    <t>729</t>
  </si>
  <si>
    <t>CONSORCIO AB 003</t>
  </si>
  <si>
    <t>KR 5 ENTRE CL 163B 
 CL 163D 
 KR 5F BIS ENTRE CL 188ª 
 CL 194</t>
  </si>
  <si>
    <t>CL 131 A 52 A 35</t>
  </si>
  <si>
    <t>801</t>
  </si>
  <si>
    <t>ITAÚ FIDUCIARIA S.A</t>
  </si>
  <si>
    <t>CL 146F 75ª 99</t>
  </si>
  <si>
    <t>AV CL 17 132 60</t>
  </si>
  <si>
    <t>803</t>
  </si>
  <si>
    <t>969</t>
  </si>
  <si>
    <t>CL 25 B 70 B 70</t>
  </si>
  <si>
    <t>1031</t>
  </si>
  <si>
    <t>INGECIMEINS SAS INGENIERIA CIVIL MUEBLES E INMUEBLES I</t>
  </si>
  <si>
    <t>CL 62 37 63/69</t>
  </si>
  <si>
    <t>1066</t>
  </si>
  <si>
    <t>AV CL 235 55</t>
  </si>
  <si>
    <t>1067</t>
  </si>
  <si>
    <t>1401</t>
  </si>
  <si>
    <t>CONSTRUCTORA BOLIVAR S.A</t>
  </si>
  <si>
    <t>KR 68 D NO 19 35 / 21 35</t>
  </si>
  <si>
    <t>1474</t>
  </si>
  <si>
    <t>KR 92 150 70</t>
  </si>
  <si>
    <t>1480</t>
  </si>
  <si>
    <t>AK 68 D 19 35 / 21 35</t>
  </si>
  <si>
    <t>1540</t>
  </si>
  <si>
    <t>FERNANDO VESGA Y COMPAÑÍA S.A.S</t>
  </si>
  <si>
    <t>KR 4 A 68</t>
  </si>
  <si>
    <t>1545</t>
  </si>
  <si>
    <t>PAEZ FONNEGRA INVERSIONES S.A.S</t>
  </si>
  <si>
    <t>CL 22 A 129 87</t>
  </si>
  <si>
    <t>1988</t>
  </si>
  <si>
    <t>FIDUCIARIA BANCOLOMBIA S.A</t>
  </si>
  <si>
    <t>KR 20 134 A 70 
 KR 20 134 A 76 
 KR 20 134 A 94</t>
  </si>
  <si>
    <t>1990</t>
  </si>
  <si>
    <t>PROMOTORA LAS MERCEDES LTDA</t>
  </si>
  <si>
    <t>AV KR 153 108 A 04</t>
  </si>
  <si>
    <t>2366</t>
  </si>
  <si>
    <t>INGEURBE S.A.S</t>
  </si>
  <si>
    <t>RENTA 4 GLOBAL FIDUCIARIA S.A.</t>
  </si>
  <si>
    <t>CL 26 85 KR 93</t>
  </si>
  <si>
    <t>2373</t>
  </si>
  <si>
    <t>LAB DESARROLLO S.A.S</t>
  </si>
  <si>
    <t>KR 41 1 37</t>
  </si>
  <si>
    <t>2374</t>
  </si>
  <si>
    <t>2385</t>
  </si>
  <si>
    <t>CL 26 85 K93</t>
  </si>
  <si>
    <t>2471</t>
  </si>
  <si>
    <t>CONSTRUCTORA LAS GALIAS S.A.</t>
  </si>
  <si>
    <t>CL 16 H 98 A 35</t>
  </si>
  <si>
    <t>2800</t>
  </si>
  <si>
    <t>CL 104 14 98</t>
  </si>
  <si>
    <t>2801</t>
  </si>
  <si>
    <t>3257</t>
  </si>
  <si>
    <t>CEMEX COLOMBIA S.A</t>
  </si>
  <si>
    <t>KR 119 15 C 54</t>
  </si>
  <si>
    <t>3261</t>
  </si>
  <si>
    <t>KR 87 B 8 02</t>
  </si>
  <si>
    <t>3329</t>
  </si>
  <si>
    <t>KR 11 ESTE 36 F30 SUR</t>
  </si>
  <si>
    <t>3334</t>
  </si>
  <si>
    <t>CANTARRANA HILLS S.A.S</t>
  </si>
  <si>
    <t>KR 14 109 15 SUR 
 KR 14 112 21 SUR</t>
  </si>
  <si>
    <t>31</t>
  </si>
  <si>
    <t>3337</t>
  </si>
  <si>
    <t>CL 13 ENTRE KR 69F Y 71D</t>
  </si>
  <si>
    <t>3462</t>
  </si>
  <si>
    <t>IC CONSTRUCTORA S.A.S</t>
  </si>
  <si>
    <t>CL 72 1161</t>
  </si>
  <si>
    <t>3530</t>
  </si>
  <si>
    <t>AR CONSTRUCCIONES S.A.S</t>
  </si>
  <si>
    <t>KR 123 15 A 25</t>
  </si>
  <si>
    <t>3558</t>
  </si>
  <si>
    <t>SIE COMPAÑIA DE INVERSIONES Y CONSTRUCCIONES S.A.S</t>
  </si>
  <si>
    <t>CL 97 19 A 54 / 68</t>
  </si>
  <si>
    <t>3559</t>
  </si>
  <si>
    <t>AC 235 52 65 IN 7</t>
  </si>
  <si>
    <t>3560</t>
  </si>
  <si>
    <t>AC 235 52 65 IN 1</t>
  </si>
  <si>
    <t>3579</t>
  </si>
  <si>
    <t>CONSTRUCCIONES APRIX S.A.S</t>
  </si>
  <si>
    <t>CL 94 16 57
 KR 16 93 99</t>
  </si>
  <si>
    <t>3580</t>
  </si>
  <si>
    <t>3596</t>
  </si>
  <si>
    <t>DORSET S.A.S. EN LIQUIDACIÓN</t>
  </si>
  <si>
    <t>CL 108 A 4 01 D</t>
  </si>
  <si>
    <t>3597</t>
  </si>
  <si>
    <t>FIDUCIARIA CORFICOLOMBIA S.A</t>
  </si>
  <si>
    <t>CL 9 68 54</t>
  </si>
  <si>
    <t>3602</t>
  </si>
  <si>
    <t>RESERVA AV GUAYMARAL TRES (AC 235 52 65 IN 5)</t>
  </si>
  <si>
    <t>3603</t>
  </si>
  <si>
    <t>KR 45 235 51</t>
  </si>
  <si>
    <t>3604</t>
  </si>
  <si>
    <t>3620</t>
  </si>
  <si>
    <t>AC 235 52 90</t>
  </si>
  <si>
    <t>3631</t>
  </si>
  <si>
    <t>KR 52 236 90</t>
  </si>
  <si>
    <t>3650</t>
  </si>
  <si>
    <t>AC 235 52 65</t>
  </si>
  <si>
    <t>3833</t>
  </si>
  <si>
    <t>CL 66 113 B 60</t>
  </si>
  <si>
    <t>3846</t>
  </si>
  <si>
    <t>AC 235 52 45</t>
  </si>
  <si>
    <t>3849</t>
  </si>
  <si>
    <t>GUAICARAMO S.A</t>
  </si>
  <si>
    <t>AV CL 80 119</t>
  </si>
  <si>
    <t>3936</t>
  </si>
  <si>
    <t>KR 94 20 01</t>
  </si>
  <si>
    <t>3937</t>
  </si>
  <si>
    <t>3938</t>
  </si>
  <si>
    <t>CUSEZAR S.A</t>
  </si>
  <si>
    <t>CL 160 58 C 69</t>
  </si>
  <si>
    <t>4036</t>
  </si>
  <si>
    <t>CL 90 19 A 29</t>
  </si>
  <si>
    <t>4237</t>
  </si>
  <si>
    <t>CL 25 G 85 H16</t>
  </si>
  <si>
    <t>4315</t>
  </si>
  <si>
    <t>KR 15 ESTE 47 02 SUR</t>
  </si>
  <si>
    <t>4385</t>
  </si>
  <si>
    <t>GRUPO 4 A SANTA BARBARA ALTA S.A.S</t>
  </si>
  <si>
    <t>KR 10 93 30</t>
  </si>
  <si>
    <t>4432</t>
  </si>
  <si>
    <t>COALA ARQUITECTURA Y CONSTRUCCIÓN S.A.S</t>
  </si>
  <si>
    <t>KR 8 84 C 53</t>
  </si>
  <si>
    <t>4456</t>
  </si>
  <si>
    <t>AK 70 C 57 R 15 SUR</t>
  </si>
  <si>
    <t>4457</t>
  </si>
  <si>
    <t>ACCIÓN SOCIEDAD FIDUCIARIA S.A.</t>
  </si>
  <si>
    <t>KR 19 93 A 14</t>
  </si>
  <si>
    <t>4660</t>
  </si>
  <si>
    <t>CL 71 A SUR 82 A 10 / KR 82 A 69 2</t>
  </si>
  <si>
    <t>4661</t>
  </si>
  <si>
    <t>AK 80 G 2 49</t>
  </si>
  <si>
    <t>4663</t>
  </si>
  <si>
    <t>ARQUITECTURA Y CONCRETO S.A.S</t>
  </si>
  <si>
    <t>4767</t>
  </si>
  <si>
    <t>KR 52 23 93</t>
  </si>
  <si>
    <t>4768</t>
  </si>
  <si>
    <t>KR 52 23 90</t>
  </si>
  <si>
    <t>4812</t>
  </si>
  <si>
    <t>4814</t>
  </si>
  <si>
    <t>CL 25 B 62 06</t>
  </si>
  <si>
    <t>5018</t>
  </si>
  <si>
    <t>CL 123 15</t>
  </si>
  <si>
    <t>5019</t>
  </si>
  <si>
    <t>CL 4F 39 B 20 / 28 / 34 AREA VIA LOCAL KR 39 D</t>
  </si>
  <si>
    <t>5023</t>
  </si>
  <si>
    <t>CONSTRUCTORA CASABLANCA S.A.S</t>
  </si>
  <si>
    <t>KR 17 122 86</t>
  </si>
  <si>
    <t>5024</t>
  </si>
  <si>
    <t>KR 49 C 91 82</t>
  </si>
  <si>
    <t>5670</t>
  </si>
  <si>
    <t>CL 89 A SUR 98 B 70</t>
  </si>
  <si>
    <t>FIDEICOMISO BTS TOBERÍN</t>
  </si>
  <si>
    <t>CL 163 22 22</t>
  </si>
  <si>
    <t>CONSUCASA .SAS</t>
  </si>
  <si>
    <t>KR 35 A 57 A 26</t>
  </si>
  <si>
    <t>FIDUCIARIA BANCOLOMBIA</t>
  </si>
  <si>
    <t>TV 5 87 42</t>
  </si>
  <si>
    <t>FIDUCIARIA BOGOTA S.A</t>
  </si>
  <si>
    <t>CL 79 B 4 26</t>
  </si>
  <si>
    <t>FIDEICOMISO PUERTA DE LA AURORA
FIDUCIARIA DAVIVIENDA S.A</t>
  </si>
  <si>
    <t>CL 67 A 113 B 00</t>
  </si>
  <si>
    <t>FIDEICOMISO CASA CABRERA
FIDUCIARIA DAVIVIENDA S.A</t>
  </si>
  <si>
    <t>CL 84 A 7 31</t>
  </si>
  <si>
    <t>PATRIMONIO AUTÓNOMO DENOMINADO FC TORRE ACQUA,
FIDUCIARIA COLPATRIA S.A.</t>
  </si>
  <si>
    <t>CL 18 4 82</t>
  </si>
  <si>
    <t>FIDEICOMISO FC GONZACAS FIDUBOGOTÁ
FIDUCIARIA FIDUBOGOTA S.A.</t>
  </si>
  <si>
    <t>CL 144 19 A 9</t>
  </si>
  <si>
    <t>FIDEICOMISO BILBAO FIDUBOGOTA S.A.
FIDUCIARIA BOGOTA S.A</t>
  </si>
  <si>
    <t>CL 60 A SUR 73 40</t>
  </si>
  <si>
    <t>FIDUCIARIA BOGOTÁ S.A.</t>
  </si>
  <si>
    <t>TV 14 49 51 SUR</t>
  </si>
  <si>
    <t>INVERSIONES MORALES GRANADOS</t>
  </si>
  <si>
    <t>CL 87 11 60</t>
  </si>
  <si>
    <t>EL QUICHAL S.A.S</t>
  </si>
  <si>
    <t>CL 87 11 4</t>
  </si>
  <si>
    <t>PATRIMONIO AUTONOMO EL OTOÑO 2 FIDUCIARIA BOGOTÁ S.A</t>
  </si>
  <si>
    <t>CL 201 41</t>
  </si>
  <si>
    <t>A&amp;S CONSTRUCTORES S.A.S</t>
  </si>
  <si>
    <t>CL 127 12 20</t>
  </si>
  <si>
    <t>FIDEICOMISO FA TAIO 138
CREDICORP CAPITAL FIDUCIARIA S.A</t>
  </si>
  <si>
    <t>PROYECTO TAIO 138 KR 12 138 29 KR 12 138 41 Y KR 12 139 51</t>
  </si>
  <si>
    <t>PATRIMONIO AUTÓNOMO denominado FIDEICOMISO AUTOPISTA SUR FIDUBOGOTÁ
FIDUCIARIA BOGOTÁ S.A</t>
  </si>
  <si>
    <t>KR 69 A 57 F 40 SUR</t>
  </si>
  <si>
    <t>FIDUAGRARIA S.A</t>
  </si>
  <si>
    <t>AV CL 57 R SUR 72 F 50</t>
  </si>
  <si>
    <t xml:space="preserve">CONSTRUCTORA GALIAS S.A </t>
  </si>
  <si>
    <t xml:space="preserve"> Kr 36 5C 49 </t>
  </si>
  <si>
    <t>GRANAVAL S.A.S.</t>
  </si>
  <si>
    <t>CL 70 28 B 38</t>
  </si>
  <si>
    <t>CONSTRUCTORA COLPATRIA S.A</t>
  </si>
  <si>
    <t>AV KR 45 196 A 75</t>
  </si>
  <si>
    <t>CL 4 B 34 A 85</t>
  </si>
  <si>
    <t>CL 4B 34 A 85</t>
  </si>
  <si>
    <t>CONSTRUCTORA DECANO LTDA</t>
  </si>
  <si>
    <t>CL 25 B BIS 73 B 94</t>
  </si>
  <si>
    <t>DG 57C SUR 63 00</t>
  </si>
  <si>
    <t>CIUDAD LAGOS DE TORCA</t>
  </si>
  <si>
    <t>ICONO URBANO S.A.</t>
  </si>
  <si>
    <t>KR 14 32 68</t>
  </si>
  <si>
    <t>INVERSIONES Y CONSTRUCCIONES SANTA BEATRIZ SAS</t>
  </si>
  <si>
    <t>KR 38 55 10</t>
  </si>
  <si>
    <t>CONSTRUCTORA BOLIVAR S. A</t>
  </si>
  <si>
    <t>TV 128 17 87</t>
  </si>
  <si>
    <t>GRASCO LTDA</t>
  </si>
  <si>
    <t>AK 72 19 53</t>
  </si>
  <si>
    <t>FIDEICOMISO DESARROLLO ALTAMIRA</t>
  </si>
  <si>
    <t>CL 152 83 97</t>
  </si>
  <si>
    <t>INVERSIONES NUEVO STIRO S.A..S.</t>
  </si>
  <si>
    <t>KR 76 A 137 37</t>
  </si>
  <si>
    <t>CL 144 19 A 09</t>
  </si>
  <si>
    <t>FIDEICOMISO MONTEREALE COALA</t>
  </si>
  <si>
    <t>KR 8 84 C 58</t>
  </si>
  <si>
    <t>INVERSIONES IMBITUBA SAS</t>
  </si>
  <si>
    <t>CL 128 58 48</t>
  </si>
  <si>
    <t>INVERSIONES Y CONSTRUCCIONES MIRADOR DE SANTA BARBARA SAS</t>
  </si>
  <si>
    <t>KR 7 BIS 123 40</t>
  </si>
  <si>
    <t>EMCOCLAVOS S.A.S.
ACONIR</t>
  </si>
  <si>
    <t>AC 153 106 A 02</t>
  </si>
  <si>
    <t>AC 183 70 98</t>
  </si>
  <si>
    <t>CL 201 50</t>
  </si>
  <si>
    <t>AK 9 207 03</t>
  </si>
  <si>
    <t>AK 45 205 59</t>
  </si>
  <si>
    <t>AC 201 45 01</t>
  </si>
  <si>
    <t>VERNAZZA CONSTRUCCIONES S.A.S</t>
  </si>
  <si>
    <t>CL 22 C 73 46</t>
  </si>
  <si>
    <t>FIDUCIARIA 
BOGOTÁ S.A.</t>
  </si>
  <si>
    <t>AC 191 45 00</t>
  </si>
  <si>
    <t>KR 55 188 95</t>
  </si>
  <si>
    <t>BIENES Y COMERCIO S A</t>
  </si>
  <si>
    <t>AC 170 15 00</t>
  </si>
  <si>
    <t>CL 161 54 25</t>
  </si>
  <si>
    <t>KR 7 84 B 09</t>
  </si>
  <si>
    <t>PREDIO MI 867255</t>
  </si>
  <si>
    <t>KR 54 D 189 99</t>
  </si>
  <si>
    <t>CL 187 45 00</t>
  </si>
  <si>
    <t>AK 45 191 11</t>
  </si>
  <si>
    <t>CL 24 SUR 5 26</t>
  </si>
  <si>
    <t>109</t>
  </si>
  <si>
    <t>CL 131 78 A 61</t>
  </si>
  <si>
    <t>FIDEICOMISO FA MORUS</t>
  </si>
  <si>
    <t>CL 127 A 13 A 21</t>
  </si>
  <si>
    <t>FIDEICOMISO FORESTO 125,
FIDUCIARIA CENTRAL S.A</t>
  </si>
  <si>
    <t>CL 125 16 07</t>
  </si>
  <si>
    <t>URBANSA S.A.</t>
  </si>
  <si>
    <t>KR 115 153 00</t>
  </si>
  <si>
    <t>CONSTRUCCIONES APRIX S A S</t>
  </si>
  <si>
    <t>CL 94 16 57</t>
  </si>
  <si>
    <t>KR 13 97 97</t>
  </si>
  <si>
    <t>FIDECOMISO FARO - FIDUBOGOTÁ
FIDUCIARIA  BOGOTA  S.A.</t>
  </si>
  <si>
    <t>KR 161 54 2
PROYECTO EL FARO</t>
  </si>
  <si>
    <t>AR CONSTRUCCIONES SAS</t>
  </si>
  <si>
    <t>KR 10 44 95 SUR</t>
  </si>
  <si>
    <t>PROMOTORA EQUILATERO S.A.S.</t>
  </si>
  <si>
    <t>AK 60 66 55</t>
  </si>
  <si>
    <t>834</t>
  </si>
  <si>
    <t>EMV CONSTRUCTORA SAS</t>
  </si>
  <si>
    <t>KR 13A 127 89
CL 127A 13A 21</t>
  </si>
  <si>
    <t>FIDUCIARIA COLMENA FIDEICOMISO</t>
  </si>
  <si>
    <t>AC 127 87A 49</t>
  </si>
  <si>
    <t>MEVIC S.A</t>
  </si>
  <si>
    <t>AK 96 70 89</t>
  </si>
  <si>
    <t>URBE CAPITAL S.A.</t>
  </si>
  <si>
    <t>KR 58C 147 36</t>
  </si>
  <si>
    <t>CL 24F 94 51</t>
  </si>
  <si>
    <t>AV BOYACÁ A LA KR 77 ENTRE LA CL 13 Y CL 23</t>
  </si>
  <si>
    <t>M V SALAZAR Y SALAZAR S.A.S</t>
  </si>
  <si>
    <t>KR 8 91 8</t>
  </si>
  <si>
    <t>ZAFIRO S.A.S.</t>
  </si>
  <si>
    <t>KR 6 155C 20</t>
  </si>
  <si>
    <t>ACCIÓN SOCIEDAD FIDUCIARIA - FIDEICOMISO PARQUEO MÁQUINAS AMARILLAS - MÁQUINAS AMARILLAS S.A.S.</t>
  </si>
  <si>
    <t>AC 71B SUR KR 12</t>
  </si>
  <si>
    <t>FIDEICOMISO PICCIOTTO - FIDUCIARIA DE OCCIDENTE S.A.</t>
  </si>
  <si>
    <t>DALBRAN LTDA</t>
  </si>
  <si>
    <t>AK 7 84 A 33</t>
  </si>
  <si>
    <t>ALIANZA FIDUCIARIA</t>
  </si>
  <si>
    <t>PATRIMONIO AUTONOMO FIDEICOMISO DE PARQUEO NUEVA COLINA - ALIANZA FIDUCIARIA</t>
  </si>
  <si>
    <t>CL 131 51 34</t>
  </si>
  <si>
    <t>FIDEICOMISO P.A.T.A.M. - FIDUCIARIA DAVIVIENDA S.A.</t>
  </si>
  <si>
    <t>AC 26 82 54</t>
  </si>
  <si>
    <t>PATRIMONIO AUTONOMO FIDEICOMISO LAGOS DE TORCA - FIDUCIARIA BOGOTÁ S.A.</t>
  </si>
  <si>
    <t>SIN DIRECCIÓN JARDÍN LA VIRGEN LOTE 293 SECCION K7 CEMENTERIO JARDINES DEL RECUERDO</t>
  </si>
  <si>
    <t>8</t>
  </si>
  <si>
    <t>INVERSIONES STRATA S.A.S</t>
  </si>
  <si>
    <t>CL 79 11 42</t>
  </si>
  <si>
    <t>PATRIMONIO AUTONOMO DENOMINADO FIDEICOMISO AUTOCIDRA - FIDUCIARIA BOGOTA S.A.</t>
  </si>
  <si>
    <t>AK 70C 57R 15 SUR IN2</t>
  </si>
  <si>
    <t>PATRIMONIO AUTÓNOMO FIDEICOMISO EL CONSUELO - FIDUCIARIA DAVIVIENDA S.A.</t>
  </si>
  <si>
    <t>CL 50B SUR 12C 96</t>
  </si>
  <si>
    <t>KR 58C 147 21</t>
  </si>
  <si>
    <t>MARVAL S.A</t>
  </si>
  <si>
    <t>KR 58 119 77</t>
  </si>
  <si>
    <t>CONSTRUMODERNA S.A.S.</t>
  </si>
  <si>
    <t>AV BOYACA 40  05 SUR</t>
  </si>
  <si>
    <t>FIDUCIARIA CENTRAL SA</t>
  </si>
  <si>
    <t>KR 15 A 106  41</t>
  </si>
  <si>
    <t>CONSTRUCTORA LOS BALCONES OLLG SAS</t>
  </si>
  <si>
    <t>CL 62 24  49</t>
  </si>
  <si>
    <t>CONSTRUCTORA ARQUIMEG S.A.S.</t>
  </si>
  <si>
    <t>CL 118 21  05</t>
  </si>
  <si>
    <t>CONSTRUCCIONES MARVAL S.A</t>
  </si>
  <si>
    <t>AV CL 170 69  47</t>
  </si>
  <si>
    <t>FIDEICOMISO PASADENA
FIDUCIARIA DAVIVIENDA S.A.</t>
  </si>
  <si>
    <t>CL 102 50  25</t>
  </si>
  <si>
    <t>INVERKAPITALS S.A.S.</t>
  </si>
  <si>
    <t>KR 42 22  36</t>
  </si>
  <si>
    <t>SALOMON FINVARB MISSHAAN
INVERSIONES ALBIREO S.A.S</t>
  </si>
  <si>
    <t>CL 88 SUR KR 96</t>
  </si>
  <si>
    <t>CONSTRUCTORA BOLIVAR S.A
FIDUCIARIA DAVIVIENDA S.A</t>
  </si>
  <si>
    <t>KR 76 150 26</t>
  </si>
  <si>
    <t>TECNOLOGÍA INMOBILIARIA S.A.</t>
  </si>
  <si>
    <t>CL 93 19 B  06</t>
  </si>
  <si>
    <t>CONSTRUCTORA BOLIV
AR S.A
FIDEICOMISO LOTE B CASABLANCA (BRAZILIA NOVA II)
FIDUCIARIA DAVIVIENDA S.A</t>
  </si>
  <si>
    <t>KR 76 150  2</t>
  </si>
  <si>
    <t>CARVAJAL PROPIEDADES E INVERSIONES S.A</t>
  </si>
  <si>
    <t>AV EL DORADO 90 10</t>
  </si>
  <si>
    <t>FIDUCIARIA COLPATRIA S.A.</t>
  </si>
  <si>
    <t>KR 46 91 58/62</t>
  </si>
  <si>
    <t>KR 46 91 52</t>
  </si>
  <si>
    <t>INDUSTRIAS Y CONSTRUCCIONES IC S.A.S</t>
  </si>
  <si>
    <t>KR 9 ESTE 30 C 27 SUR</t>
  </si>
  <si>
    <t>FIDEICOMISO LOTE INCA S.A
FIDUCIARIA BOGOTA S.A</t>
  </si>
  <si>
    <t>CL 16 H 98 A  35</t>
  </si>
  <si>
    <t>FIDEICOMISO VILLA VIOLA
ALIANZA FIDUCIARIA S.A</t>
  </si>
  <si>
    <t>KR 7 70  40</t>
  </si>
  <si>
    <t>17</t>
  </si>
  <si>
    <t>ALIANZA IMOBILIARIA
ITAÚ ASSET MANAGEMENT COLOMBIA S.A
SOCIEDAD FIDUCIARIA</t>
  </si>
  <si>
    <t>KR 100 NO 24 D  15</t>
  </si>
  <si>
    <t>CL 77 A 9029</t>
  </si>
  <si>
    <t>FIDEICOMISO VILLAS DEL ORIENTE
FIDUCIARIA DAVIVIENDA S.A.</t>
  </si>
  <si>
    <t>KR 14 ESTE 62 C 61 SUR</t>
  </si>
  <si>
    <t>JAIME BERMUDEZ MENDOZA</t>
  </si>
  <si>
    <t>KR 18 80  82</t>
  </si>
  <si>
    <t>URBANIZADORA MARÍN VALENCIA S.A</t>
  </si>
  <si>
    <t>KR 90 A 8  67</t>
  </si>
  <si>
    <t>0,00</t>
  </si>
  <si>
    <t>CONSTRUCCIONES PLANIFICADAS S.A</t>
  </si>
  <si>
    <t>12</t>
  </si>
  <si>
    <t>1 AÑO</t>
  </si>
  <si>
    <t>18</t>
  </si>
  <si>
    <t>1008</t>
  </si>
  <si>
    <t>1325</t>
  </si>
  <si>
    <t>1327</t>
  </si>
  <si>
    <t>1328</t>
  </si>
  <si>
    <t>$0,00</t>
  </si>
  <si>
    <t>10</t>
  </si>
  <si>
    <t>1</t>
  </si>
  <si>
    <t>11</t>
  </si>
  <si>
    <t>9</t>
  </si>
  <si>
    <t>16</t>
  </si>
  <si>
    <t>767</t>
  </si>
  <si>
    <t>41</t>
  </si>
  <si>
    <t>KR 17  122  86</t>
  </si>
  <si>
    <t>$5.824.099,00</t>
  </si>
  <si>
    <t xml:space="preserve">KR 14 64 A  70 SUR </t>
  </si>
  <si>
    <t>$282.670.747,00</t>
  </si>
  <si>
    <t>AC 17  82  36</t>
  </si>
  <si>
    <t>Ac 23  32C 11</t>
  </si>
  <si>
    <t>$416.344.320,00</t>
  </si>
  <si>
    <t>$110.177.280,00</t>
  </si>
  <si>
    <t>HECOL S.A.S</t>
  </si>
  <si>
    <t>CL 150 A 102 B 50</t>
  </si>
  <si>
    <t>$676.732.721,00</t>
  </si>
  <si>
    <t>CL  22 A 130  89</t>
  </si>
  <si>
    <t>$185.196.804,00</t>
  </si>
  <si>
    <t>CL 101 17A 18
KR 18A 101 28
CL 101 17 A 50</t>
  </si>
  <si>
    <t>$23.041.328,00</t>
  </si>
  <si>
    <t>MARVAL S.A.S</t>
  </si>
  <si>
    <t>KR 15 CL 170 180</t>
  </si>
  <si>
    <t>$119.755.380,00</t>
  </si>
  <si>
    <t>$1.190.188.725,00</t>
  </si>
  <si>
    <t>AMARILO S.A</t>
  </si>
  <si>
    <t xml:space="preserve">KR 14 64A 70SUR
AV KR 1 65D 58 SUR </t>
  </si>
  <si>
    <t>$1.792.562.397,00</t>
  </si>
  <si>
    <t xml:space="preserve">BIENES Y  COMERCIO </t>
  </si>
  <si>
    <t>DG 13 69 89</t>
  </si>
  <si>
    <t>$42.742.080,00</t>
  </si>
  <si>
    <t>$16.938.719,00</t>
  </si>
  <si>
    <t>KR 78 127 D  60</t>
  </si>
  <si>
    <t>$2.997.073,00</t>
  </si>
  <si>
    <t>$101.645.407,00</t>
  </si>
  <si>
    <t xml:space="preserve">5 AÑOS </t>
  </si>
  <si>
    <t>CL 23C 69F -20</t>
  </si>
  <si>
    <t>$68.215.295,00</t>
  </si>
  <si>
    <t>TV 60  114 A  55</t>
  </si>
  <si>
    <t>$826.496.010,00</t>
  </si>
  <si>
    <t>$22.031.676,00</t>
  </si>
  <si>
    <t>SILOTRANS S.A.S</t>
  </si>
  <si>
    <t>AK 72 8B 35</t>
  </si>
  <si>
    <t>$3.225.572,00</t>
  </si>
  <si>
    <t>CL 85 88 
KR 13 A  15</t>
  </si>
  <si>
    <t>$128.063.854,00</t>
  </si>
  <si>
    <t>$102.538.662,00</t>
  </si>
  <si>
    <t>3 AÑOS</t>
  </si>
  <si>
    <t>DG 47 Sur No. 12 A - 01</t>
  </si>
  <si>
    <t>$132.391.985,00</t>
  </si>
  <si>
    <t>CSS CONSTRUCTORES S.A</t>
  </si>
  <si>
    <t>AK 45 No. 235 - 51</t>
  </si>
  <si>
    <t>$8.799.915,00</t>
  </si>
  <si>
    <t>CONSTRUCTORA COLPATRIA S.A.S.</t>
  </si>
  <si>
    <t>AC 127 No. 54 A - 40</t>
  </si>
  <si>
    <t>$30.799.705,00</t>
  </si>
  <si>
    <t>FIDUCIARIA CENTRAL S.A.</t>
  </si>
  <si>
    <t>CL 23 C No. 69 F - 20</t>
  </si>
  <si>
    <t>$463.345.325,00</t>
  </si>
  <si>
    <t>URBANIZADORA MARVAL S.A.S</t>
  </si>
  <si>
    <t>KR 89 A BIS No. 8 A - 76</t>
  </si>
  <si>
    <t>$149.566.684,00</t>
  </si>
  <si>
    <t>CL 28 G Sur No. 12 D - 20 Este</t>
  </si>
  <si>
    <t>$21.633.127,00</t>
  </si>
  <si>
    <t>609</t>
  </si>
  <si>
    <t>KR 58  151  75</t>
  </si>
  <si>
    <t>$52.301.887,00</t>
  </si>
  <si>
    <t xml:space="preserve">4 AÑOS </t>
  </si>
  <si>
    <t>CL 13 ENTRE KR 69 B  69 SUPER LOTE B</t>
  </si>
  <si>
    <t>$60.497.280,00</t>
  </si>
  <si>
    <t>$23.587.200,00</t>
  </si>
  <si>
    <t xml:space="preserve">3 AÑOS </t>
  </si>
  <si>
    <t>KR 26 No. 71 B - 30</t>
  </si>
  <si>
    <t>$3.156.492,00</t>
  </si>
  <si>
    <t>CL 187  57 A  50</t>
  </si>
  <si>
    <t>$291.696.391,00</t>
  </si>
  <si>
    <t>AV KR  45 CL  209</t>
  </si>
  <si>
    <t>$39.312.667,00</t>
  </si>
  <si>
    <t>AK 45  196 A  99</t>
  </si>
  <si>
    <t>$8.768.033,00</t>
  </si>
  <si>
    <t>HENIPA S.A.S</t>
  </si>
  <si>
    <t>AV KR 19  134  20</t>
  </si>
  <si>
    <t>$3.039.585,00</t>
  </si>
  <si>
    <t>5,72</t>
  </si>
  <si>
    <t>AV KR 19 134  20</t>
  </si>
  <si>
    <t>11,759,792</t>
  </si>
  <si>
    <t>DG 15 D  98 A 30</t>
  </si>
  <si>
    <t>$51.603.856,00</t>
  </si>
  <si>
    <t>FIDUCIARIA COLMENA S.A.</t>
  </si>
  <si>
    <t>KR 68 B  22 13</t>
  </si>
  <si>
    <t>$29.221.464,00</t>
  </si>
  <si>
    <t>KR 68 B  22  13</t>
  </si>
  <si>
    <t>$76.733.572,00</t>
  </si>
  <si>
    <t>OCHOA + ALBORNOZ ARQUITECTOS ASOCIADOS S.A.S</t>
  </si>
  <si>
    <t>KR 7B  126  84</t>
  </si>
  <si>
    <t xml:space="preserve">1 AÑO </t>
  </si>
  <si>
    <t>FIDUCIARIA POPULAR S.A</t>
  </si>
  <si>
    <t>CL 85 KR 19</t>
  </si>
  <si>
    <t>$7.064.021,00</t>
  </si>
  <si>
    <t>12,14</t>
  </si>
  <si>
    <t>CL 60 A 1G 2 41-31 75</t>
  </si>
  <si>
    <t>$106.454.545,00</t>
  </si>
  <si>
    <t>18 MESES</t>
  </si>
  <si>
    <t>CONSTRUCTORA CONCONCRETO S A</t>
  </si>
  <si>
    <t>AC 235  52  65</t>
  </si>
  <si>
    <t>$17.590.230,00</t>
  </si>
  <si>
    <t>CONINSA S.A.S.</t>
  </si>
  <si>
    <t>KR 13  147  63</t>
  </si>
  <si>
    <t>$543.702.993,00</t>
  </si>
  <si>
    <t>CL89 A Sur  93 D - 98</t>
  </si>
  <si>
    <t>$302.856.881,00</t>
  </si>
  <si>
    <t>CONSTRUCTORA CONCONCRETO S.A</t>
  </si>
  <si>
    <t>AV CL 235  52  65</t>
  </si>
  <si>
    <t>$15.096.958,00</t>
  </si>
  <si>
    <t>PRAGA INVERSIONES INMOBILIARIAS S.A.S</t>
  </si>
  <si>
    <t>KR 22 142 - 43</t>
  </si>
  <si>
    <t>$3.363.266,00</t>
  </si>
  <si>
    <t>KR 80  147 50</t>
  </si>
  <si>
    <t>$1.679.444.850,00</t>
  </si>
  <si>
    <t>Av. Calle 235 52 65</t>
  </si>
  <si>
    <t>$10.171.261,00</t>
  </si>
  <si>
    <t>CL 215  45 - 45</t>
  </si>
  <si>
    <t>$108.398.412,00</t>
  </si>
  <si>
    <t xml:space="preserve">2 AÑOS </t>
  </si>
  <si>
    <t>CONSORCIO SANTA ANA</t>
  </si>
  <si>
    <t xml:space="preserve"> Autopista norte CL  201</t>
  </si>
  <si>
    <t>$24.246.937,00</t>
  </si>
  <si>
    <t xml:space="preserve">2 AÑOS  2 AÑOS </t>
  </si>
  <si>
    <t>11 11</t>
  </si>
  <si>
    <t>PRIVADO PÚBLICO</t>
  </si>
  <si>
    <t>FIDUCIARIA BOGOTÁ S.A FIDUCIARIA BOGOTÁ S.A</t>
  </si>
  <si>
    <t>AN KER 45  207-41
 AK 45  20535 y
AK 45 20175 AV KR  45  207-41
AK 45  205 35 
 AK 45 201 75</t>
  </si>
  <si>
    <t>$107.740.888,00 $107.740.888,00</t>
  </si>
  <si>
    <t>$9.985.059,00</t>
  </si>
  <si>
    <t>AC 235  52  90</t>
  </si>
  <si>
    <t>$3.421.454,00</t>
  </si>
  <si>
    <t>115</t>
  </si>
  <si>
    <t>AC 201 18 91</t>
  </si>
  <si>
    <t>$88.393.378,00</t>
  </si>
  <si>
    <t>116</t>
  </si>
  <si>
    <t>KR 55  188  95
KR 54D  189  99
CL 17  45  00</t>
  </si>
  <si>
    <t>$570.841.586,00</t>
  </si>
  <si>
    <t>462</t>
  </si>
  <si>
    <t>TERRANUM DESARROLLO S.A.</t>
  </si>
  <si>
    <t>KR 86 Bis  52 A  61</t>
  </si>
  <si>
    <t>$30.741.253,00</t>
  </si>
  <si>
    <t>507</t>
  </si>
  <si>
    <t>OCESA COLOMBIA S.A.S</t>
  </si>
  <si>
    <t>AC 53  66  19</t>
  </si>
  <si>
    <t>$ 277812750</t>
  </si>
  <si>
    <t>534</t>
  </si>
  <si>
    <t>VINCULO URBANO S.A.S</t>
  </si>
  <si>
    <t>CL 52 20 29</t>
  </si>
  <si>
    <t>$3.153.789,00</t>
  </si>
  <si>
    <t>555</t>
  </si>
  <si>
    <t>KR 116  78 B</t>
  </si>
  <si>
    <t>$17.852.075,00</t>
  </si>
  <si>
    <t>556</t>
  </si>
  <si>
    <t>KR 71 D  12 D  45</t>
  </si>
  <si>
    <t>$53.463.125,00</t>
  </si>
  <si>
    <t>557</t>
  </si>
  <si>
    <t>PRODESA Y CIA S.A</t>
  </si>
  <si>
    <t>KR 123  12A 21</t>
  </si>
  <si>
    <t>$22.175.154,00</t>
  </si>
  <si>
    <t>URBANIZADORA SANTA FE DE BOGOTA URBANSA S.A</t>
  </si>
  <si>
    <t xml:space="preserve">KR 115  153 - 03 </t>
  </si>
  <si>
    <t>$10.037.428,00</t>
  </si>
  <si>
    <t>AV KR  70  49  82</t>
  </si>
  <si>
    <t>$899.522.357,00</t>
  </si>
  <si>
    <t>$43.466.429,00</t>
  </si>
  <si>
    <t>564</t>
  </si>
  <si>
    <t>VILLA ROMANA INVERSIONES S.A.S</t>
  </si>
  <si>
    <t>CL  59  45  68</t>
  </si>
  <si>
    <t>-</t>
  </si>
  <si>
    <t>573</t>
  </si>
  <si>
    <t>VECTOR
CONSTRUCCIONES S.A.S</t>
  </si>
  <si>
    <t>KR 19 A 78  80</t>
  </si>
  <si>
    <t>$10.089.798,00</t>
  </si>
  <si>
    <t>577</t>
  </si>
  <si>
    <t>URBANIZADORA SANTA FE DE BOGOTA URBANSA SA</t>
  </si>
  <si>
    <t xml:space="preserve"> KR 13 33  78</t>
  </si>
  <si>
    <t>$3.241.071,00</t>
  </si>
  <si>
    <t>579</t>
  </si>
  <si>
    <t>$43.716.640,00</t>
  </si>
  <si>
    <t>602</t>
  </si>
  <si>
    <t>AMARILO
S.A.S</t>
  </si>
  <si>
    <t>TV 60  106  62</t>
  </si>
  <si>
    <t>$30.114.207,00</t>
  </si>
  <si>
    <t>608</t>
  </si>
  <si>
    <t>CONSTRUCTORA COLPATRIA S.A.S</t>
  </si>
  <si>
    <t>AV CL 127  54 A  40</t>
  </si>
  <si>
    <t>$9.612.951,00</t>
  </si>
  <si>
    <t>AK 14 64 A -70 Sur IN 1</t>
  </si>
  <si>
    <t>$318.699.372,00</t>
  </si>
  <si>
    <t>621</t>
  </si>
  <si>
    <t>$40.673.049,00</t>
  </si>
  <si>
    <t>$3.328.353,00</t>
  </si>
  <si>
    <t>INVERSIONES FAMOSO S.A.S</t>
  </si>
  <si>
    <t>CL 9 12  23</t>
  </si>
  <si>
    <t>735</t>
  </si>
  <si>
    <t>ROCA DISEÑO Y CONSTRUCCIÓN S.A.S</t>
  </si>
  <si>
    <t>KR 32  25B 59</t>
  </si>
  <si>
    <t>KR 50 5 F 19</t>
  </si>
  <si>
    <t>$16.845.739,00</t>
  </si>
  <si>
    <t>CONSTRUCTORA BOLIVAR S.A.</t>
  </si>
  <si>
    <t>KR 67 183 22</t>
  </si>
  <si>
    <t>$26.808.635,00</t>
  </si>
  <si>
    <t>773</t>
  </si>
  <si>
    <t>AV CL 183 70 98 MZ 3</t>
  </si>
  <si>
    <t>$55.319.415,00</t>
  </si>
  <si>
    <t>785</t>
  </si>
  <si>
    <t>DECO CONSTRUCCIONES S.A.S.</t>
  </si>
  <si>
    <t>KR 8 C 187 A 59</t>
  </si>
  <si>
    <t>$63.938.164,00</t>
  </si>
  <si>
    <t>870</t>
  </si>
  <si>
    <t>CONSTRUCTORA EXPERTA S.A.S</t>
  </si>
  <si>
    <t>KR 31  25 B  30</t>
  </si>
  <si>
    <t>$18.324.978,00</t>
  </si>
  <si>
    <t>876</t>
  </si>
  <si>
    <t>SIE COMPAÑÍA DE INVERSIONES Y CONSTRUCCIONES S.A.S</t>
  </si>
  <si>
    <t>CL127 A 19 17</t>
  </si>
  <si>
    <t>$22.593.825,00</t>
  </si>
  <si>
    <t>888</t>
  </si>
  <si>
    <t>ARQUITECTURA Y CONCRETO
S.A.S</t>
  </si>
  <si>
    <t>KR 7  84 B  09</t>
  </si>
  <si>
    <t>$3.863.578,00</t>
  </si>
  <si>
    <t>900</t>
  </si>
  <si>
    <t>AK 7 127 B 31 
KR 7A 127 B 64 
CL 127B  7 60</t>
  </si>
  <si>
    <t>$116.530.059,00</t>
  </si>
  <si>
    <t>912</t>
  </si>
  <si>
    <t>CONSORCIO QUINTA PARK 43</t>
  </si>
  <si>
    <t>KR  43 A  22  70</t>
  </si>
  <si>
    <t>$10.861.248,00</t>
  </si>
  <si>
    <t>913</t>
  </si>
  <si>
    <t>4 AÑOS</t>
  </si>
  <si>
    <t>AV CL 183  70  98</t>
  </si>
  <si>
    <t>$657.014.590,00</t>
  </si>
  <si>
    <t>942</t>
  </si>
  <si>
    <t>BIENES Y COMERCIO S.A.S</t>
  </si>
  <si>
    <t>AV KR  60 24 A  50</t>
  </si>
  <si>
    <t>$7.281.358,00</t>
  </si>
  <si>
    <t>946</t>
  </si>
  <si>
    <t>AC 170 No. 12-10</t>
  </si>
  <si>
    <t>$69.983.446,00</t>
  </si>
  <si>
    <t>947</t>
  </si>
  <si>
    <t>Avenida 127 No. 54 - 55</t>
  </si>
  <si>
    <t>$595.045.015,00</t>
  </si>
  <si>
    <t>966</t>
  </si>
  <si>
    <t>CONSTRUCTORA LAS GALIAS S.A.S</t>
  </si>
  <si>
    <t>CL 17  115  10</t>
  </si>
  <si>
    <t>$234.448.937,00</t>
  </si>
  <si>
    <t>993</t>
  </si>
  <si>
    <t>KR  80  145 75</t>
  </si>
  <si>
    <t>$668.898.750,00</t>
  </si>
  <si>
    <t xml:space="preserve"> AC 183  70  98 IN 16</t>
  </si>
  <si>
    <t>$137.629.818,00</t>
  </si>
  <si>
    <t>KR  106 A 154 A 46</t>
  </si>
  <si>
    <t>$32.421.633,00</t>
  </si>
  <si>
    <t>CL 89 A SUR  93 D 98</t>
  </si>
  <si>
    <t>$1.552.611.102,00</t>
  </si>
  <si>
    <t>LEMCO S.A.S</t>
  </si>
  <si>
    <t>CL 106 15 A 25</t>
  </si>
  <si>
    <t>CONSORCIO AMV-CPI</t>
  </si>
  <si>
    <t>KR 1 G 98 21 Sur</t>
  </si>
  <si>
    <t>$ 155,461,739</t>
  </si>
  <si>
    <t>AK 72 21 89</t>
  </si>
  <si>
    <t>$ 38,520,952</t>
  </si>
  <si>
    <t>1292</t>
  </si>
  <si>
    <t>KR 18  82 46</t>
  </si>
  <si>
    <t>1373</t>
  </si>
  <si>
    <t>INMUEBLES EL DORADO S.A</t>
  </si>
  <si>
    <t>CL 26 68 B  69</t>
  </si>
  <si>
    <t>1374</t>
  </si>
  <si>
    <t>1,273,50</t>
  </si>
  <si>
    <t>2,239,74</t>
  </si>
  <si>
    <t>1,023,16</t>
  </si>
  <si>
    <t>11,3
1,6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</si>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</sst>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\ #,##0.00;[Red]\-&quot;$&quot;\ #,##0.00"/>
    <numFmt numFmtId="164" formatCode="[$ $]#,##0.00"/>
    <numFmt numFmtId="165" formatCode="dd&quot;/&quot;mm&quot;/&quot;yyyy"/>
    <numFmt numFmtId="166" formatCode="dd/mm/yyyy"/>
    <numFmt numFmtId="167" formatCode="m/yyyy"/>
    <numFmt numFmtId="168" formatCode="[$$]#,##0.00"/>
    <numFmt numFmtId="169" formatCode="d/m/yyyy"/>
    <numFmt numFmtId="170" formatCode="&quot;$&quot;\ #,##0.00"/>
  </numFmts>
  <fonts count="6" x14ac:knownFonts="1">
    <font>
      <sz val="10"/>
      <color rgb="FF000000"/>
      <name val="Arial"/>
      <scheme val="minor"/>
    </font>
    <font>
      <sz val="9"/>
      <color theme="1"/>
      <name val="Calibri"/>
    </font>
    <font>
      <b/>
      <sz val="9"/>
      <color theme="1"/>
      <name val="Calibri"/>
    </font>
    <font>
      <sz val="10"/>
      <color theme="1"/>
      <name val="Arial"/>
      <scheme val="minor"/>
    </font>
    <font>
      <sz val="9"/>
      <color rgb="FF000000"/>
      <name val="Calibri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7" fontId="3" fillId="0" borderId="0" xfId="0" applyNumberFormat="1" applyFont="1" applyAlignment="1"/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70" fontId="0" fillId="0" borderId="0" xfId="0" applyNumberFormat="1" applyFont="1" applyAlignment="1"/>
    <xf numFmtId="4" fontId="0" fillId="0" borderId="0" xfId="0" applyNumberFormat="1" applyFont="1" applyAlignment="1"/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2"/>
  <sheetViews>
    <sheetView workbookViewId="0"/>
  </sheetViews>
  <sheetFormatPr baseColWidth="10" defaultColWidth="12.7109375" defaultRowHeight="15.75" customHeight="1" x14ac:dyDescent="0.2"/>
  <cols>
    <col min="5" max="5" width="16.7109375" customWidth="1"/>
    <col min="6" max="6" width="65.85546875" customWidth="1"/>
    <col min="7" max="7" width="17.7109375" customWidth="1"/>
  </cols>
  <sheetData>
    <row r="1" spans="1:5" ht="15.75" customHeight="1" x14ac:dyDescent="0.2">
      <c r="A1" s="4" t="s">
        <v>8</v>
      </c>
      <c r="B1" s="5" t="str">
        <f ca="1">IFERROR(__xludf.DUMMYFUNCTION("JOIN(""
"",FILTER(IMPORTRANGE(""https://docs.google.com/spreadsheets/d/18hc1ThpynOhUtyhuT564QZl72UkcAvN9SR3rBE8cm4o/edit#gid=937301953"",""tablas!BB:BB""),IMPORTRANGE(""https://docs.google.com/spreadsheets/d/18hc1ThpynOhUtyhuT564QZl72UkcAvN9SR3rBE8cm4o/ed"&amp;"it#gid=937301953"",""tablas!BA:BA"")=A1))"),"#N/A")</f>
        <v>#N/A</v>
      </c>
      <c r="E1" s="5" t="str">
        <f ca="1">IFERROR(__xludf.DUMMYFUNCTION("FILTER(IMPORTRANGE(""https://docs.google.com/spreadsheets/d/18hc1ThpynOhUtyhuT564QZl72UkcAvN9SR3rBE8cm4o/edit#gid=476496681"",""cons!K3:L""),IMPORTRANGE(""https://docs.google.com/spreadsheets/d/18hc1ThpynOhUtyhuT564QZl72UkcAvN9SR3rBE8cm4o/edit#gid=4764966"&amp;"81"",""cons!N3:N"")=""MODIFICATORIA"")"),"#N/A")</f>
        <v>#N/A</v>
      </c>
    </row>
    <row r="2" spans="1:5" ht="15.75" customHeight="1" x14ac:dyDescent="0.2">
      <c r="E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D4DAE-BE60-4B63-9A1F-20A5F7A6C129}">
  <dimension ref="A1:J332"/>
  <sheetViews>
    <sheetView tabSelected="1" topLeftCell="A321" workbookViewId="0">
      <selection activeCell="A333" sqref="A333"/>
    </sheetView>
  </sheetViews>
  <sheetFormatPr baseColWidth="10" defaultRowHeight="12.75" x14ac:dyDescent="0.2"/>
  <cols>
    <col min="8" max="8" width="13" bestFit="1" customWidth="1"/>
  </cols>
  <sheetData>
    <row r="1" spans="1:9" ht="36" x14ac:dyDescent="0.2">
      <c r="A1" s="2" t="s">
        <v>0</v>
      </c>
      <c r="B1" s="1" t="s">
        <v>1</v>
      </c>
      <c r="C1" s="7" t="s">
        <v>9</v>
      </c>
      <c r="D1" s="7" t="s">
        <v>2</v>
      </c>
      <c r="E1" s="7" t="s">
        <v>3</v>
      </c>
      <c r="F1" s="7" t="s">
        <v>4</v>
      </c>
      <c r="G1" s="7" t="s">
        <v>5</v>
      </c>
      <c r="H1" s="3" t="s">
        <v>6</v>
      </c>
      <c r="I1" s="8" t="s">
        <v>7</v>
      </c>
    </row>
    <row r="2" spans="1:9" ht="24" x14ac:dyDescent="0.2">
      <c r="A2" s="9" t="s">
        <v>10</v>
      </c>
      <c r="B2" s="12">
        <v>45659</v>
      </c>
      <c r="C2" s="12" t="s">
        <v>648</v>
      </c>
      <c r="D2" s="15" t="s">
        <v>525</v>
      </c>
      <c r="E2" s="12" t="s">
        <v>67</v>
      </c>
      <c r="F2" s="12" t="s">
        <v>649</v>
      </c>
      <c r="G2" s="12" t="s">
        <v>650</v>
      </c>
      <c r="H2" s="21" t="s">
        <v>651</v>
      </c>
      <c r="I2" s="29">
        <v>41.67</v>
      </c>
    </row>
    <row r="3" spans="1:9" ht="108" x14ac:dyDescent="0.2">
      <c r="A3" s="9" t="s">
        <v>518</v>
      </c>
      <c r="B3" s="12">
        <v>45659</v>
      </c>
      <c r="C3" s="12" t="s">
        <v>652</v>
      </c>
      <c r="D3" s="15" t="s">
        <v>653</v>
      </c>
      <c r="E3" s="12" t="s">
        <v>654</v>
      </c>
      <c r="F3" s="12" t="s">
        <v>655</v>
      </c>
      <c r="G3" s="12" t="s">
        <v>656</v>
      </c>
      <c r="H3" s="21" t="s">
        <v>657</v>
      </c>
      <c r="I3" s="26">
        <f>143.22+41.94+ 143.22</f>
        <v>328.38</v>
      </c>
    </row>
    <row r="4" spans="1:9" ht="48" x14ac:dyDescent="0.2">
      <c r="A4" s="9" t="s">
        <v>504</v>
      </c>
      <c r="B4" s="12">
        <v>45660</v>
      </c>
      <c r="C4" s="12" t="s">
        <v>65</v>
      </c>
      <c r="D4" s="15" t="s">
        <v>526</v>
      </c>
      <c r="E4" s="12" t="s">
        <v>67</v>
      </c>
      <c r="F4" s="12" t="s">
        <v>636</v>
      </c>
      <c r="G4" s="12" t="s">
        <v>274</v>
      </c>
      <c r="H4" s="21" t="s">
        <v>658</v>
      </c>
      <c r="I4" s="26">
        <v>17.16</v>
      </c>
    </row>
    <row r="5" spans="1:9" ht="108" x14ac:dyDescent="0.2">
      <c r="A5" s="9" t="s">
        <v>518</v>
      </c>
      <c r="B5" s="12">
        <v>45660</v>
      </c>
      <c r="C5" s="12" t="s">
        <v>652</v>
      </c>
      <c r="D5" s="15" t="s">
        <v>653</v>
      </c>
      <c r="E5" s="12" t="s">
        <v>654</v>
      </c>
      <c r="F5" s="12" t="s">
        <v>655</v>
      </c>
      <c r="G5" s="12" t="s">
        <v>656</v>
      </c>
      <c r="H5" s="21" t="s">
        <v>657</v>
      </c>
      <c r="I5" s="26">
        <f>143.22+41.94+ 143.22</f>
        <v>328.38</v>
      </c>
    </row>
    <row r="6" spans="1:9" ht="48" x14ac:dyDescent="0.2">
      <c r="A6" s="9" t="s">
        <v>530</v>
      </c>
      <c r="B6" s="12">
        <v>45663</v>
      </c>
      <c r="C6" s="12" t="s">
        <v>65</v>
      </c>
      <c r="D6" s="15" t="s">
        <v>526</v>
      </c>
      <c r="E6" s="12" t="s">
        <v>67</v>
      </c>
      <c r="F6" s="12" t="s">
        <v>636</v>
      </c>
      <c r="G6" s="12" t="s">
        <v>659</v>
      </c>
      <c r="H6" s="21" t="s">
        <v>660</v>
      </c>
      <c r="I6" s="26">
        <v>5.88</v>
      </c>
    </row>
    <row r="7" spans="1:9" ht="24" x14ac:dyDescent="0.2">
      <c r="A7" s="9" t="s">
        <v>661</v>
      </c>
      <c r="B7" s="12">
        <v>45671</v>
      </c>
      <c r="C7" s="12" t="s">
        <v>572</v>
      </c>
      <c r="D7" s="15" t="s">
        <v>525</v>
      </c>
      <c r="E7" s="12" t="s">
        <v>67</v>
      </c>
      <c r="F7" s="12" t="s">
        <v>649</v>
      </c>
      <c r="G7" s="12" t="s">
        <v>662</v>
      </c>
      <c r="H7" s="21" t="s">
        <v>663</v>
      </c>
      <c r="I7" s="29">
        <v>151.91</v>
      </c>
    </row>
    <row r="8" spans="1:9" ht="48" x14ac:dyDescent="0.2">
      <c r="A8" s="9" t="s">
        <v>664</v>
      </c>
      <c r="B8" s="12">
        <v>45671</v>
      </c>
      <c r="C8" s="12" t="s">
        <v>572</v>
      </c>
      <c r="D8" s="15" t="s">
        <v>526</v>
      </c>
      <c r="E8" s="12" t="s">
        <v>67</v>
      </c>
      <c r="F8" s="12" t="s">
        <v>74</v>
      </c>
      <c r="G8" s="12" t="s">
        <v>665</v>
      </c>
      <c r="H8" s="21" t="s">
        <v>666</v>
      </c>
      <c r="I8" s="29">
        <v>981.03</v>
      </c>
    </row>
    <row r="9" spans="1:9" ht="36" x14ac:dyDescent="0.2">
      <c r="A9" s="9" t="s">
        <v>667</v>
      </c>
      <c r="B9" s="12">
        <v>45715</v>
      </c>
      <c r="C9" s="12" t="s">
        <v>648</v>
      </c>
      <c r="D9" s="15" t="s">
        <v>524</v>
      </c>
      <c r="E9" s="12" t="s">
        <v>67</v>
      </c>
      <c r="F9" s="12" t="s">
        <v>668</v>
      </c>
      <c r="G9" s="12" t="s">
        <v>669</v>
      </c>
      <c r="H9" s="21" t="s">
        <v>670</v>
      </c>
      <c r="I9" s="29">
        <v>57.85</v>
      </c>
    </row>
    <row r="10" spans="1:9" ht="36" x14ac:dyDescent="0.2">
      <c r="A10" s="9" t="s">
        <v>671</v>
      </c>
      <c r="B10" s="12">
        <v>45720</v>
      </c>
      <c r="C10" s="12" t="s">
        <v>596</v>
      </c>
      <c r="D10" s="15" t="s">
        <v>171</v>
      </c>
      <c r="E10" s="12" t="s">
        <v>67</v>
      </c>
      <c r="F10" s="12" t="s">
        <v>672</v>
      </c>
      <c r="G10" s="12" t="s">
        <v>673</v>
      </c>
      <c r="H10" s="21" t="s">
        <v>674</v>
      </c>
      <c r="I10" s="26">
        <f>477.44+30.81</f>
        <v>508.25</v>
      </c>
    </row>
    <row r="11" spans="1:9" ht="24" x14ac:dyDescent="0.2">
      <c r="A11" s="9" t="s">
        <v>675</v>
      </c>
      <c r="B11" s="12">
        <v>45725</v>
      </c>
      <c r="C11" s="12" t="s">
        <v>648</v>
      </c>
      <c r="D11" s="15" t="s">
        <v>171</v>
      </c>
      <c r="E11" s="12" t="s">
        <v>67</v>
      </c>
      <c r="F11" s="12" t="s">
        <v>676</v>
      </c>
      <c r="G11" s="12" t="s">
        <v>677</v>
      </c>
      <c r="H11" s="21" t="s">
        <v>678</v>
      </c>
      <c r="I11" s="29">
        <v>5.42</v>
      </c>
    </row>
    <row r="12" spans="1:9" ht="24" x14ac:dyDescent="0.2">
      <c r="A12" s="9" t="s">
        <v>679</v>
      </c>
      <c r="B12" s="12">
        <v>45730</v>
      </c>
      <c r="C12" s="12" t="s">
        <v>648</v>
      </c>
      <c r="D12" s="15" t="s">
        <v>524</v>
      </c>
      <c r="E12" s="12" t="s">
        <v>67</v>
      </c>
      <c r="F12" s="12" t="s">
        <v>82</v>
      </c>
      <c r="G12" s="12" t="s">
        <v>680</v>
      </c>
      <c r="H12" s="21" t="s">
        <v>681</v>
      </c>
      <c r="I12" s="29">
        <v>30.68</v>
      </c>
    </row>
    <row r="13" spans="1:9" ht="48" x14ac:dyDescent="0.2">
      <c r="A13" s="9" t="s">
        <v>682</v>
      </c>
      <c r="B13" s="12">
        <v>45730</v>
      </c>
      <c r="C13" s="12" t="s">
        <v>517</v>
      </c>
      <c r="D13" s="15" t="s">
        <v>527</v>
      </c>
      <c r="E13" s="12" t="s">
        <v>67</v>
      </c>
      <c r="F13" s="12" t="s">
        <v>515</v>
      </c>
      <c r="G13" s="12" t="s">
        <v>683</v>
      </c>
      <c r="H13" s="21" t="s">
        <v>684</v>
      </c>
      <c r="I13" s="29">
        <v>91.88</v>
      </c>
    </row>
    <row r="14" spans="1:9" ht="24" x14ac:dyDescent="0.2">
      <c r="A14" s="9" t="s">
        <v>685</v>
      </c>
      <c r="B14" s="12">
        <v>45730</v>
      </c>
      <c r="C14" s="12" t="s">
        <v>648</v>
      </c>
      <c r="D14" s="15" t="s">
        <v>527</v>
      </c>
      <c r="E14" s="12" t="s">
        <v>67</v>
      </c>
      <c r="F14" s="12" t="s">
        <v>686</v>
      </c>
      <c r="G14" s="12" t="s">
        <v>687</v>
      </c>
      <c r="H14" s="21" t="s">
        <v>688</v>
      </c>
      <c r="I14" s="26">
        <v>41.73</v>
      </c>
    </row>
    <row r="15" spans="1:9" ht="48" x14ac:dyDescent="0.2">
      <c r="A15" s="9" t="s">
        <v>170</v>
      </c>
      <c r="B15" s="12">
        <v>45730</v>
      </c>
      <c r="C15" s="12" t="s">
        <v>517</v>
      </c>
      <c r="D15" s="15" t="s">
        <v>526</v>
      </c>
      <c r="E15" s="12" t="s">
        <v>67</v>
      </c>
      <c r="F15" s="12" t="s">
        <v>689</v>
      </c>
      <c r="G15" s="12" t="s">
        <v>690</v>
      </c>
      <c r="H15" s="21" t="s">
        <v>691</v>
      </c>
      <c r="I15" s="26">
        <v>17.25</v>
      </c>
    </row>
    <row r="16" spans="1:9" ht="24" x14ac:dyDescent="0.2">
      <c r="A16" s="9" t="s">
        <v>172</v>
      </c>
      <c r="B16" s="12">
        <v>45730</v>
      </c>
      <c r="C16" s="12" t="s">
        <v>648</v>
      </c>
      <c r="D16" s="15" t="s">
        <v>524</v>
      </c>
      <c r="E16" s="12" t="s">
        <v>67</v>
      </c>
      <c r="F16" s="12" t="s">
        <v>82</v>
      </c>
      <c r="G16" s="12" t="s">
        <v>692</v>
      </c>
      <c r="H16" s="21" t="s">
        <v>693</v>
      </c>
      <c r="I16" s="26">
        <f>1485.61+60.28</f>
        <v>1545.8899999999999</v>
      </c>
    </row>
    <row r="17" spans="1:9" ht="24" x14ac:dyDescent="0.2">
      <c r="A17" s="9" t="s">
        <v>175</v>
      </c>
      <c r="B17" s="12">
        <v>45730</v>
      </c>
      <c r="C17" s="12" t="s">
        <v>648</v>
      </c>
      <c r="D17" s="15" t="s">
        <v>524</v>
      </c>
      <c r="E17" s="12" t="s">
        <v>66</v>
      </c>
      <c r="F17" s="12" t="s">
        <v>82</v>
      </c>
      <c r="G17" s="12" t="s">
        <v>692</v>
      </c>
      <c r="H17" s="21" t="s">
        <v>694</v>
      </c>
      <c r="I17" s="26">
        <v>74.7</v>
      </c>
    </row>
    <row r="18" spans="1:9" ht="48" x14ac:dyDescent="0.2">
      <c r="A18" s="9" t="s">
        <v>695</v>
      </c>
      <c r="B18" s="12">
        <v>45730</v>
      </c>
      <c r="C18" s="12" t="s">
        <v>517</v>
      </c>
      <c r="D18" s="15" t="s">
        <v>171</v>
      </c>
      <c r="E18" s="12" t="s">
        <v>67</v>
      </c>
      <c r="F18" s="12" t="s">
        <v>696</v>
      </c>
      <c r="G18" s="12" t="s">
        <v>697</v>
      </c>
      <c r="H18" s="21" t="s">
        <v>523</v>
      </c>
      <c r="I18" s="26" t="s">
        <v>698</v>
      </c>
    </row>
    <row r="19" spans="1:9" ht="36" x14ac:dyDescent="0.2">
      <c r="A19" s="9" t="s">
        <v>699</v>
      </c>
      <c r="B19" s="12">
        <v>45733</v>
      </c>
      <c r="C19" s="12" t="s">
        <v>572</v>
      </c>
      <c r="D19" s="15" t="s">
        <v>154</v>
      </c>
      <c r="E19" s="12" t="s">
        <v>66</v>
      </c>
      <c r="F19" s="12" t="s">
        <v>700</v>
      </c>
      <c r="G19" s="12" t="s">
        <v>701</v>
      </c>
      <c r="H19" s="21" t="s">
        <v>702</v>
      </c>
      <c r="I19" s="26">
        <v>17.34</v>
      </c>
    </row>
    <row r="20" spans="1:9" ht="48" x14ac:dyDescent="0.2">
      <c r="A20" s="9" t="s">
        <v>703</v>
      </c>
      <c r="B20" s="12">
        <v>45734</v>
      </c>
      <c r="C20" s="12" t="s">
        <v>648</v>
      </c>
      <c r="D20" s="15" t="s">
        <v>154</v>
      </c>
      <c r="E20" s="12" t="s">
        <v>66</v>
      </c>
      <c r="F20" s="12" t="s">
        <v>704</v>
      </c>
      <c r="G20" s="12" t="s">
        <v>705</v>
      </c>
      <c r="H20" s="21" t="s">
        <v>706</v>
      </c>
      <c r="I20" s="26">
        <v>5.57</v>
      </c>
    </row>
    <row r="21" spans="1:9" ht="48" x14ac:dyDescent="0.2">
      <c r="A21" s="9" t="s">
        <v>707</v>
      </c>
      <c r="B21" s="12">
        <v>45735</v>
      </c>
      <c r="C21" s="12" t="s">
        <v>648</v>
      </c>
      <c r="D21" s="15" t="s">
        <v>154</v>
      </c>
      <c r="E21" s="12" t="s">
        <v>67</v>
      </c>
      <c r="F21" s="12" t="s">
        <v>704</v>
      </c>
      <c r="G21" s="12" t="s">
        <v>705</v>
      </c>
      <c r="H21" s="21" t="s">
        <v>708</v>
      </c>
      <c r="I21" s="26">
        <v>75.13</v>
      </c>
    </row>
    <row r="22" spans="1:9" ht="24" x14ac:dyDescent="0.2">
      <c r="A22" s="9" t="s">
        <v>709</v>
      </c>
      <c r="B22" s="12">
        <v>45737</v>
      </c>
      <c r="C22" s="12" t="s">
        <v>648</v>
      </c>
      <c r="D22" s="15" t="s">
        <v>526</v>
      </c>
      <c r="E22" s="12" t="s">
        <v>66</v>
      </c>
      <c r="F22" s="12" t="s">
        <v>710</v>
      </c>
      <c r="G22" s="12" t="s">
        <v>711</v>
      </c>
      <c r="H22" s="21" t="s">
        <v>712</v>
      </c>
      <c r="I22" s="26">
        <v>56.67</v>
      </c>
    </row>
    <row r="23" spans="1:9" ht="36" x14ac:dyDescent="0.2">
      <c r="A23" s="9" t="s">
        <v>713</v>
      </c>
      <c r="B23" s="12">
        <v>45737</v>
      </c>
      <c r="C23" s="12" t="s">
        <v>648</v>
      </c>
      <c r="D23" s="15" t="s">
        <v>526</v>
      </c>
      <c r="E23" s="12" t="s">
        <v>67</v>
      </c>
      <c r="F23" s="12" t="s">
        <v>714</v>
      </c>
      <c r="G23" s="12" t="s">
        <v>715</v>
      </c>
      <c r="H23" s="21" t="s">
        <v>716</v>
      </c>
      <c r="I23" s="26">
        <v>18.09</v>
      </c>
    </row>
    <row r="24" spans="1:9" ht="24" x14ac:dyDescent="0.2">
      <c r="A24" s="9" t="s">
        <v>589</v>
      </c>
      <c r="B24" s="12">
        <v>45737</v>
      </c>
      <c r="C24" s="12" t="s">
        <v>517</v>
      </c>
      <c r="D24" s="15" t="s">
        <v>10</v>
      </c>
      <c r="E24" s="12" t="s">
        <v>67</v>
      </c>
      <c r="F24" s="12" t="s">
        <v>82</v>
      </c>
      <c r="G24" s="12" t="s">
        <v>717</v>
      </c>
      <c r="H24" s="21" t="s">
        <v>718</v>
      </c>
      <c r="I24" s="29">
        <v>599.74</v>
      </c>
    </row>
    <row r="25" spans="1:9" ht="24" x14ac:dyDescent="0.2">
      <c r="A25" s="9" t="s">
        <v>719</v>
      </c>
      <c r="B25" s="12">
        <v>45741</v>
      </c>
      <c r="C25" s="12" t="s">
        <v>648</v>
      </c>
      <c r="D25" s="15" t="s">
        <v>526</v>
      </c>
      <c r="E25" s="12" t="s">
        <v>67</v>
      </c>
      <c r="F25" s="12" t="s">
        <v>710</v>
      </c>
      <c r="G25" s="12" t="s">
        <v>711</v>
      </c>
      <c r="H25" s="21" t="s">
        <v>720</v>
      </c>
      <c r="I25" s="26">
        <f>69.89+6.65</f>
        <v>76.540000000000006</v>
      </c>
    </row>
    <row r="26" spans="1:9" ht="24" x14ac:dyDescent="0.2">
      <c r="A26" s="9" t="s">
        <v>33</v>
      </c>
      <c r="B26" s="12">
        <v>45761</v>
      </c>
      <c r="C26" s="12" t="s">
        <v>648</v>
      </c>
      <c r="D26" s="15" t="s">
        <v>154</v>
      </c>
      <c r="E26" s="12" t="s">
        <v>67</v>
      </c>
      <c r="F26" s="12" t="s">
        <v>722</v>
      </c>
      <c r="G26" s="12" t="s">
        <v>723</v>
      </c>
      <c r="H26" s="21" t="s">
        <v>706</v>
      </c>
      <c r="I26" s="29">
        <v>5.57</v>
      </c>
    </row>
    <row r="27" spans="1:9" ht="48" x14ac:dyDescent="0.2">
      <c r="A27" s="9" t="s">
        <v>724</v>
      </c>
      <c r="B27" s="12">
        <v>45761</v>
      </c>
      <c r="C27" s="12" t="s">
        <v>648</v>
      </c>
      <c r="D27" s="15" t="s">
        <v>171</v>
      </c>
      <c r="E27" s="12" t="s">
        <v>67</v>
      </c>
      <c r="F27" s="12" t="s">
        <v>725</v>
      </c>
      <c r="G27" s="12" t="s">
        <v>726</v>
      </c>
      <c r="H27" s="21" t="s">
        <v>721</v>
      </c>
      <c r="I27" s="29">
        <v>5.72</v>
      </c>
    </row>
    <row r="28" spans="1:9" ht="36" x14ac:dyDescent="0.2">
      <c r="A28" s="9" t="s">
        <v>34</v>
      </c>
      <c r="B28" s="12">
        <v>45769</v>
      </c>
      <c r="C28" s="12" t="s">
        <v>648</v>
      </c>
      <c r="D28" s="15" t="s">
        <v>528</v>
      </c>
      <c r="E28" s="12" t="s">
        <v>66</v>
      </c>
      <c r="F28" s="12" t="s">
        <v>141</v>
      </c>
      <c r="G28" s="12" t="s">
        <v>727</v>
      </c>
      <c r="H28" s="21" t="s">
        <v>728</v>
      </c>
      <c r="I28" s="26">
        <v>24.94</v>
      </c>
    </row>
    <row r="29" spans="1:9" ht="36" x14ac:dyDescent="0.2">
      <c r="A29" s="9" t="s">
        <v>529</v>
      </c>
      <c r="B29" s="12">
        <v>45771</v>
      </c>
      <c r="C29" s="12" t="s">
        <v>648</v>
      </c>
      <c r="D29" s="15" t="s">
        <v>526</v>
      </c>
      <c r="E29" s="12" t="s">
        <v>66</v>
      </c>
      <c r="F29" s="12" t="s">
        <v>729</v>
      </c>
      <c r="G29" s="12" t="s">
        <v>730</v>
      </c>
      <c r="H29" s="21" t="s">
        <v>731</v>
      </c>
      <c r="I29" s="26">
        <v>39.69</v>
      </c>
    </row>
    <row r="30" spans="1:9" ht="36" x14ac:dyDescent="0.2">
      <c r="A30" s="9" t="s">
        <v>732</v>
      </c>
      <c r="B30" s="12">
        <v>45772</v>
      </c>
      <c r="C30" s="12" t="s">
        <v>572</v>
      </c>
      <c r="D30" s="15" t="s">
        <v>526</v>
      </c>
      <c r="E30" s="12" t="s">
        <v>67</v>
      </c>
      <c r="F30" s="12" t="s">
        <v>729</v>
      </c>
      <c r="G30" s="12" t="s">
        <v>733</v>
      </c>
      <c r="H30" s="21" t="s">
        <v>734</v>
      </c>
      <c r="I30" s="26">
        <v>81.900000000000006</v>
      </c>
    </row>
    <row r="31" spans="1:9" ht="36" x14ac:dyDescent="0.2">
      <c r="A31" s="9" t="s">
        <v>735</v>
      </c>
      <c r="B31" s="12">
        <v>45774</v>
      </c>
      <c r="C31" s="12" t="s">
        <v>648</v>
      </c>
      <c r="D31" s="15" t="s">
        <v>525</v>
      </c>
      <c r="E31" s="12" t="s">
        <v>67</v>
      </c>
      <c r="F31" s="12" t="s">
        <v>736</v>
      </c>
      <c r="G31" s="12" t="s">
        <v>737</v>
      </c>
      <c r="H31" s="21" t="s">
        <v>738</v>
      </c>
      <c r="I31" s="26">
        <v>94.66</v>
      </c>
    </row>
    <row r="32" spans="1:9" ht="36" x14ac:dyDescent="0.2">
      <c r="A32" s="9" t="s">
        <v>739</v>
      </c>
      <c r="B32" s="12">
        <v>45784</v>
      </c>
      <c r="C32" s="12" t="s">
        <v>648</v>
      </c>
      <c r="D32" s="15" t="s">
        <v>171</v>
      </c>
      <c r="E32" s="12" t="s">
        <v>67</v>
      </c>
      <c r="F32" s="12" t="s">
        <v>740</v>
      </c>
      <c r="G32" s="12" t="s">
        <v>741</v>
      </c>
      <c r="H32" s="21" t="s">
        <v>742</v>
      </c>
      <c r="I32" s="30">
        <v>27.13</v>
      </c>
    </row>
    <row r="33" spans="1:9" ht="72" x14ac:dyDescent="0.2">
      <c r="A33" s="9" t="s">
        <v>743</v>
      </c>
      <c r="B33" s="12">
        <v>45785</v>
      </c>
      <c r="C33" s="12" t="s">
        <v>648</v>
      </c>
      <c r="D33" s="15" t="s">
        <v>525</v>
      </c>
      <c r="E33" s="12" t="s">
        <v>67</v>
      </c>
      <c r="F33" s="12" t="s">
        <v>744</v>
      </c>
      <c r="G33" s="12" t="s">
        <v>745</v>
      </c>
      <c r="H33" s="21" t="s">
        <v>746</v>
      </c>
      <c r="I33" s="29">
        <v>33.450000000000003</v>
      </c>
    </row>
    <row r="34" spans="1:9" ht="48" x14ac:dyDescent="0.2">
      <c r="A34" s="9" t="s">
        <v>747</v>
      </c>
      <c r="B34" s="12">
        <v>45791</v>
      </c>
      <c r="C34" s="12" t="s">
        <v>648</v>
      </c>
      <c r="D34" s="15" t="s">
        <v>154</v>
      </c>
      <c r="E34" s="12" t="s">
        <v>67</v>
      </c>
      <c r="F34" s="12" t="s">
        <v>748</v>
      </c>
      <c r="G34" s="12" t="s">
        <v>749</v>
      </c>
      <c r="H34" s="21" t="s">
        <v>750</v>
      </c>
      <c r="I34" s="29">
        <v>5.72</v>
      </c>
    </row>
    <row r="35" spans="1:9" ht="48" x14ac:dyDescent="0.2">
      <c r="A35" s="9" t="s">
        <v>751</v>
      </c>
      <c r="B35" s="12">
        <v>45791</v>
      </c>
      <c r="C35" s="12" t="s">
        <v>648</v>
      </c>
      <c r="D35" s="15" t="s">
        <v>525</v>
      </c>
      <c r="E35" s="12" t="s">
        <v>66</v>
      </c>
      <c r="F35" s="12" t="s">
        <v>82</v>
      </c>
      <c r="G35" s="12" t="s">
        <v>752</v>
      </c>
      <c r="H35" s="21" t="s">
        <v>753</v>
      </c>
      <c r="I35" s="26">
        <v>172.67</v>
      </c>
    </row>
    <row r="36" spans="1:9" ht="36" x14ac:dyDescent="0.2">
      <c r="A36" s="9" t="s">
        <v>754</v>
      </c>
      <c r="B36" s="12">
        <v>45791</v>
      </c>
      <c r="C36" s="12" t="s">
        <v>648</v>
      </c>
      <c r="D36" s="15" t="s">
        <v>171</v>
      </c>
      <c r="E36" s="12" t="s">
        <v>67</v>
      </c>
      <c r="F36" s="12" t="s">
        <v>755</v>
      </c>
      <c r="G36" s="12" t="s">
        <v>756</v>
      </c>
      <c r="H36" s="21" t="s">
        <v>757</v>
      </c>
      <c r="I36" s="26">
        <v>16.079999999999998</v>
      </c>
    </row>
    <row r="37" spans="1:9" ht="36" x14ac:dyDescent="0.2">
      <c r="A37" s="9" t="s">
        <v>758</v>
      </c>
      <c r="B37" s="12">
        <v>45791</v>
      </c>
      <c r="C37" s="12" t="s">
        <v>759</v>
      </c>
      <c r="D37" s="15" t="s">
        <v>526</v>
      </c>
      <c r="E37" s="12" t="s">
        <v>67</v>
      </c>
      <c r="F37" s="12" t="s">
        <v>196</v>
      </c>
      <c r="G37" s="12" t="s">
        <v>760</v>
      </c>
      <c r="H37" s="21" t="s">
        <v>761</v>
      </c>
      <c r="I37" s="26">
        <v>97.29</v>
      </c>
    </row>
    <row r="38" spans="1:9" ht="36" x14ac:dyDescent="0.2">
      <c r="A38" s="9" t="s">
        <v>762</v>
      </c>
      <c r="B38" s="12">
        <v>45800</v>
      </c>
      <c r="C38" s="12" t="s">
        <v>648</v>
      </c>
      <c r="D38" s="15" t="s">
        <v>171</v>
      </c>
      <c r="E38" s="12" t="s">
        <v>67</v>
      </c>
      <c r="F38" s="12" t="s">
        <v>763</v>
      </c>
      <c r="G38" s="12" t="s">
        <v>764</v>
      </c>
      <c r="H38" s="21" t="s">
        <v>765</v>
      </c>
      <c r="I38" s="26">
        <v>10.78</v>
      </c>
    </row>
    <row r="39" spans="1:9" ht="36" x14ac:dyDescent="0.2">
      <c r="A39" s="9" t="s">
        <v>766</v>
      </c>
      <c r="B39" s="12">
        <v>45803</v>
      </c>
      <c r="C39" s="12" t="s">
        <v>648</v>
      </c>
      <c r="D39" s="15" t="s">
        <v>525</v>
      </c>
      <c r="E39" s="12" t="s">
        <v>67</v>
      </c>
      <c r="F39" s="12" t="s">
        <v>96</v>
      </c>
      <c r="G39" s="12" t="s">
        <v>767</v>
      </c>
      <c r="H39" s="21" t="s">
        <v>768</v>
      </c>
      <c r="I39" s="26">
        <v>103.61</v>
      </c>
    </row>
    <row r="40" spans="1:9" ht="36" x14ac:dyDescent="0.2">
      <c r="A40" s="9" t="s">
        <v>769</v>
      </c>
      <c r="B40" s="12">
        <v>45800</v>
      </c>
      <c r="C40" s="12" t="s">
        <v>596</v>
      </c>
      <c r="D40" s="15" t="s">
        <v>526</v>
      </c>
      <c r="E40" s="12" t="s">
        <v>67</v>
      </c>
      <c r="F40" s="12" t="s">
        <v>96</v>
      </c>
      <c r="G40" s="12" t="s">
        <v>770</v>
      </c>
      <c r="H40" s="21" t="s">
        <v>771</v>
      </c>
      <c r="I40" s="26" t="s">
        <v>81</v>
      </c>
    </row>
    <row r="41" spans="1:9" ht="36" x14ac:dyDescent="0.2">
      <c r="A41" s="9" t="s">
        <v>772</v>
      </c>
      <c r="B41" s="12">
        <v>45806</v>
      </c>
      <c r="C41" s="12" t="s">
        <v>596</v>
      </c>
      <c r="D41" s="15" t="s">
        <v>527</v>
      </c>
      <c r="E41" s="12" t="s">
        <v>67</v>
      </c>
      <c r="F41" s="12" t="s">
        <v>89</v>
      </c>
      <c r="G41" s="12" t="s">
        <v>774</v>
      </c>
      <c r="H41" s="21" t="s">
        <v>775</v>
      </c>
      <c r="I41" s="26">
        <v>347.1</v>
      </c>
    </row>
    <row r="42" spans="1:9" ht="36" x14ac:dyDescent="0.2">
      <c r="A42" s="9" t="s">
        <v>776</v>
      </c>
      <c r="B42" s="12">
        <v>45812</v>
      </c>
      <c r="C42" s="12" t="s">
        <v>648</v>
      </c>
      <c r="D42" s="15" t="s">
        <v>526</v>
      </c>
      <c r="E42" s="12" t="s">
        <v>67</v>
      </c>
      <c r="F42" s="12" t="s">
        <v>773</v>
      </c>
      <c r="G42" s="12" t="s">
        <v>777</v>
      </c>
      <c r="H42" s="21" t="s">
        <v>778</v>
      </c>
      <c r="I42" s="29">
        <v>990.3</v>
      </c>
    </row>
    <row r="43" spans="1:9" ht="36" x14ac:dyDescent="0.2">
      <c r="A43" s="9" t="s">
        <v>519</v>
      </c>
      <c r="B43" s="12">
        <v>45814</v>
      </c>
      <c r="C43" s="12" t="s">
        <v>648</v>
      </c>
      <c r="D43" s="15" t="s">
        <v>526</v>
      </c>
      <c r="E43" s="12" t="s">
        <v>66</v>
      </c>
      <c r="F43" s="12" t="s">
        <v>196</v>
      </c>
      <c r="G43" s="12" t="s">
        <v>779</v>
      </c>
      <c r="H43" s="21" t="s">
        <v>780</v>
      </c>
      <c r="I43" s="26">
        <v>203.76</v>
      </c>
    </row>
    <row r="44" spans="1:9" ht="36" x14ac:dyDescent="0.2">
      <c r="A44" s="9" t="s">
        <v>40</v>
      </c>
      <c r="B44" s="12">
        <v>45824</v>
      </c>
      <c r="C44" s="12" t="s">
        <v>648</v>
      </c>
      <c r="D44" s="15" t="s">
        <v>526</v>
      </c>
      <c r="E44" s="12" t="s">
        <v>67</v>
      </c>
      <c r="F44" s="12" t="s">
        <v>89</v>
      </c>
      <c r="G44" s="12" t="s">
        <v>781</v>
      </c>
      <c r="H44" s="21" t="s">
        <v>782</v>
      </c>
      <c r="I44" s="26">
        <v>4.8</v>
      </c>
    </row>
    <row r="45" spans="1:9" ht="36" x14ac:dyDescent="0.2">
      <c r="A45" s="9" t="s">
        <v>41</v>
      </c>
      <c r="B45" s="12">
        <v>45839</v>
      </c>
      <c r="C45" s="12" t="s">
        <v>648</v>
      </c>
      <c r="D45" s="15" t="s">
        <v>10</v>
      </c>
      <c r="E45" s="12" t="s">
        <v>67</v>
      </c>
      <c r="F45" s="12" t="s">
        <v>127</v>
      </c>
      <c r="G45" s="12" t="s">
        <v>783</v>
      </c>
      <c r="H45" s="21" t="s">
        <v>784</v>
      </c>
      <c r="I45" s="26">
        <v>2298.63</v>
      </c>
    </row>
    <row r="46" spans="1:9" x14ac:dyDescent="0.2">
      <c r="A46" s="9" t="s">
        <v>520</v>
      </c>
      <c r="B46" s="12">
        <v>45856</v>
      </c>
      <c r="C46" s="23" t="s">
        <v>65</v>
      </c>
      <c r="D46" s="15" t="s">
        <v>527</v>
      </c>
      <c r="E46" s="12" t="s">
        <v>67</v>
      </c>
      <c r="F46" s="12" t="s">
        <v>785</v>
      </c>
      <c r="G46" s="12" t="s">
        <v>786</v>
      </c>
      <c r="H46" s="21">
        <v>7862245</v>
      </c>
      <c r="I46" s="26">
        <v>11.64</v>
      </c>
    </row>
    <row r="47" spans="1:9" ht="24" x14ac:dyDescent="0.2">
      <c r="A47" s="9" t="s">
        <v>521</v>
      </c>
      <c r="B47" s="12">
        <v>45856</v>
      </c>
      <c r="C47" s="23" t="s">
        <v>517</v>
      </c>
      <c r="D47" s="15" t="s">
        <v>10</v>
      </c>
      <c r="E47" s="12" t="s">
        <v>66</v>
      </c>
      <c r="F47" s="12" t="s">
        <v>787</v>
      </c>
      <c r="G47" s="12" t="s">
        <v>788</v>
      </c>
      <c r="H47" s="21" t="s">
        <v>789</v>
      </c>
      <c r="I47" s="26">
        <v>230.16</v>
      </c>
    </row>
    <row r="48" spans="1:9" ht="24" x14ac:dyDescent="0.2">
      <c r="A48" s="9" t="s">
        <v>522</v>
      </c>
      <c r="B48" s="12">
        <v>45856</v>
      </c>
      <c r="C48" s="23" t="s">
        <v>65</v>
      </c>
      <c r="D48" s="15" t="s">
        <v>527</v>
      </c>
      <c r="E48" s="12" t="s">
        <v>66</v>
      </c>
      <c r="F48" s="12" t="s">
        <v>82</v>
      </c>
      <c r="G48" s="12" t="s">
        <v>790</v>
      </c>
      <c r="H48" s="21" t="s">
        <v>791</v>
      </c>
      <c r="I48" s="26">
        <v>57.03</v>
      </c>
    </row>
    <row r="49" spans="1:9" ht="24" x14ac:dyDescent="0.2">
      <c r="A49" s="9" t="s">
        <v>792</v>
      </c>
      <c r="B49" s="12">
        <v>45852</v>
      </c>
      <c r="C49" s="23" t="s">
        <v>572</v>
      </c>
      <c r="D49" s="15" t="s">
        <v>154</v>
      </c>
      <c r="E49" s="12" t="s">
        <v>67</v>
      </c>
      <c r="F49" s="12" t="s">
        <v>621</v>
      </c>
      <c r="G49" s="12" t="s">
        <v>793</v>
      </c>
      <c r="H49" s="21" t="s">
        <v>523</v>
      </c>
      <c r="I49" s="26">
        <v>75.16</v>
      </c>
    </row>
    <row r="50" spans="1:9" ht="36" x14ac:dyDescent="0.2">
      <c r="A50" s="9" t="s">
        <v>794</v>
      </c>
      <c r="B50" s="12">
        <v>45862</v>
      </c>
      <c r="C50" s="23" t="s">
        <v>65</v>
      </c>
      <c r="D50" s="15" t="s">
        <v>524</v>
      </c>
      <c r="E50" s="12" t="s">
        <v>66</v>
      </c>
      <c r="F50" s="12" t="s">
        <v>795</v>
      </c>
      <c r="G50" s="12" t="s">
        <v>796</v>
      </c>
      <c r="H50" s="21" t="s">
        <v>523</v>
      </c>
      <c r="I50" s="29">
        <v>0</v>
      </c>
    </row>
    <row r="51" spans="1:9" ht="36" x14ac:dyDescent="0.2">
      <c r="A51" s="9" t="s">
        <v>797</v>
      </c>
      <c r="B51" s="12">
        <v>45862</v>
      </c>
      <c r="C51" s="23" t="s">
        <v>65</v>
      </c>
      <c r="D51" s="15" t="s">
        <v>524</v>
      </c>
      <c r="E51" s="12" t="s">
        <v>67</v>
      </c>
      <c r="F51" s="12" t="s">
        <v>795</v>
      </c>
      <c r="G51" s="12" t="s">
        <v>796</v>
      </c>
      <c r="H51" s="21" t="s">
        <v>523</v>
      </c>
      <c r="I51" s="29">
        <v>0</v>
      </c>
    </row>
    <row r="52" spans="1:9" ht="48" x14ac:dyDescent="0.2">
      <c r="A52" s="16" t="s">
        <v>11</v>
      </c>
      <c r="B52" s="17">
        <v>45294</v>
      </c>
      <c r="C52" s="12" t="s">
        <v>65</v>
      </c>
      <c r="D52" s="18" t="s">
        <v>525</v>
      </c>
      <c r="E52" s="17" t="s">
        <v>66</v>
      </c>
      <c r="F52" s="12" t="s">
        <v>325</v>
      </c>
      <c r="G52" s="12" t="s">
        <v>531</v>
      </c>
      <c r="H52" s="10" t="s">
        <v>532</v>
      </c>
      <c r="I52" s="28">
        <v>10.96</v>
      </c>
    </row>
    <row r="53" spans="1:9" ht="24" x14ac:dyDescent="0.2">
      <c r="A53" s="16" t="s">
        <v>13</v>
      </c>
      <c r="B53" s="17">
        <v>45327</v>
      </c>
      <c r="C53" s="12" t="s">
        <v>65</v>
      </c>
      <c r="D53" s="18" t="s">
        <v>10</v>
      </c>
      <c r="E53" s="17" t="s">
        <v>67</v>
      </c>
      <c r="F53" s="12" t="s">
        <v>74</v>
      </c>
      <c r="G53" s="12" t="s">
        <v>533</v>
      </c>
      <c r="H53" s="10" t="s">
        <v>534</v>
      </c>
      <c r="I53" s="28">
        <v>531.94000000000005</v>
      </c>
    </row>
    <row r="54" spans="1:9" ht="24" x14ac:dyDescent="0.2">
      <c r="A54" s="16" t="s">
        <v>14</v>
      </c>
      <c r="B54" s="17">
        <v>45327</v>
      </c>
      <c r="C54" s="12" t="s">
        <v>65</v>
      </c>
      <c r="D54" s="18" t="s">
        <v>527</v>
      </c>
      <c r="E54" s="17" t="s">
        <v>67</v>
      </c>
      <c r="F54" s="12" t="s">
        <v>173</v>
      </c>
      <c r="G54" s="12" t="s">
        <v>535</v>
      </c>
      <c r="H54" s="10" t="s">
        <v>523</v>
      </c>
      <c r="I54" s="28">
        <v>0</v>
      </c>
    </row>
    <row r="55" spans="1:9" ht="36" x14ac:dyDescent="0.2">
      <c r="A55" s="16" t="s">
        <v>15</v>
      </c>
      <c r="B55" s="17">
        <v>45328</v>
      </c>
      <c r="C55" s="12" t="s">
        <v>65</v>
      </c>
      <c r="D55" s="18" t="s">
        <v>528</v>
      </c>
      <c r="E55" s="17" t="s">
        <v>67</v>
      </c>
      <c r="F55" s="12" t="s">
        <v>109</v>
      </c>
      <c r="G55" s="12" t="s">
        <v>536</v>
      </c>
      <c r="H55" s="10" t="s">
        <v>537</v>
      </c>
      <c r="I55" s="28">
        <v>963.76</v>
      </c>
    </row>
    <row r="56" spans="1:9" ht="36" x14ac:dyDescent="0.2">
      <c r="A56" s="16" t="s">
        <v>16</v>
      </c>
      <c r="B56" s="17">
        <v>45328</v>
      </c>
      <c r="C56" s="12" t="s">
        <v>65</v>
      </c>
      <c r="D56" s="18" t="s">
        <v>528</v>
      </c>
      <c r="E56" s="17" t="s">
        <v>67</v>
      </c>
      <c r="F56" s="12" t="s">
        <v>109</v>
      </c>
      <c r="G56" s="12" t="s">
        <v>536</v>
      </c>
      <c r="H56" s="10" t="s">
        <v>538</v>
      </c>
      <c r="I56" s="28">
        <v>255.04</v>
      </c>
    </row>
    <row r="57" spans="1:9" ht="24" x14ac:dyDescent="0.2">
      <c r="A57" s="16" t="s">
        <v>17</v>
      </c>
      <c r="B57" s="17">
        <v>45329</v>
      </c>
      <c r="C57" s="12" t="s">
        <v>65</v>
      </c>
      <c r="D57" s="18" t="s">
        <v>526</v>
      </c>
      <c r="E57" s="17" t="s">
        <v>67</v>
      </c>
      <c r="F57" s="12" t="s">
        <v>539</v>
      </c>
      <c r="G57" s="12" t="s">
        <v>540</v>
      </c>
      <c r="H57" s="10" t="s">
        <v>541</v>
      </c>
      <c r="I57" s="27" t="s">
        <v>798</v>
      </c>
    </row>
    <row r="58" spans="1:9" ht="48" x14ac:dyDescent="0.2">
      <c r="A58" s="16" t="s">
        <v>18</v>
      </c>
      <c r="B58" s="17">
        <v>45334</v>
      </c>
      <c r="C58" s="12" t="s">
        <v>65</v>
      </c>
      <c r="D58" s="18" t="s">
        <v>527</v>
      </c>
      <c r="E58" s="17" t="s">
        <v>67</v>
      </c>
      <c r="F58" s="12" t="s">
        <v>148</v>
      </c>
      <c r="G58" s="12" t="s">
        <v>542</v>
      </c>
      <c r="H58" s="10" t="s">
        <v>543</v>
      </c>
      <c r="I58" s="28">
        <v>348.51</v>
      </c>
    </row>
    <row r="59" spans="1:9" ht="36" x14ac:dyDescent="0.2">
      <c r="A59" s="16" t="s">
        <v>19</v>
      </c>
      <c r="B59" s="17">
        <v>45335</v>
      </c>
      <c r="C59" s="12" t="s">
        <v>65</v>
      </c>
      <c r="D59" s="18" t="s">
        <v>525</v>
      </c>
      <c r="E59" s="17" t="s">
        <v>66</v>
      </c>
      <c r="F59" s="12" t="s">
        <v>109</v>
      </c>
      <c r="G59" s="12" t="s">
        <v>544</v>
      </c>
      <c r="H59" s="10" t="s">
        <v>545</v>
      </c>
      <c r="I59" s="28">
        <v>43.36</v>
      </c>
    </row>
    <row r="60" spans="1:9" ht="24" x14ac:dyDescent="0.2">
      <c r="A60" s="16" t="s">
        <v>20</v>
      </c>
      <c r="B60" s="17">
        <v>45337</v>
      </c>
      <c r="C60" s="12" t="s">
        <v>65</v>
      </c>
      <c r="D60" s="18" t="s">
        <v>525</v>
      </c>
      <c r="E60" s="17" t="s">
        <v>67</v>
      </c>
      <c r="F60" s="12" t="s">
        <v>546</v>
      </c>
      <c r="G60" s="12" t="s">
        <v>547</v>
      </c>
      <c r="H60" s="10" t="s">
        <v>548</v>
      </c>
      <c r="I60" s="27">
        <f>4.93+220.43</f>
        <v>225.36</v>
      </c>
    </row>
    <row r="61" spans="1:9" ht="24" x14ac:dyDescent="0.2">
      <c r="A61" s="16" t="s">
        <v>21</v>
      </c>
      <c r="B61" s="17">
        <v>45337</v>
      </c>
      <c r="C61" s="12" t="s">
        <v>65</v>
      </c>
      <c r="D61" s="18" t="s">
        <v>525</v>
      </c>
      <c r="E61" s="17" t="s">
        <v>67</v>
      </c>
      <c r="F61" s="12" t="s">
        <v>546</v>
      </c>
      <c r="G61" s="12" t="s">
        <v>547</v>
      </c>
      <c r="H61" s="10" t="s">
        <v>549</v>
      </c>
      <c r="I61" s="27" t="s">
        <v>799</v>
      </c>
    </row>
    <row r="62" spans="1:9" ht="48" x14ac:dyDescent="0.2">
      <c r="A62" s="16" t="s">
        <v>22</v>
      </c>
      <c r="B62" s="17">
        <v>45348</v>
      </c>
      <c r="C62" s="12" t="s">
        <v>65</v>
      </c>
      <c r="D62" s="18" t="s">
        <v>10</v>
      </c>
      <c r="E62" s="17" t="s">
        <v>67</v>
      </c>
      <c r="F62" s="12" t="s">
        <v>550</v>
      </c>
      <c r="G62" s="12" t="s">
        <v>551</v>
      </c>
      <c r="H62" s="10" t="s">
        <v>552</v>
      </c>
      <c r="I62" s="27">
        <f>1636.64+2512.81</f>
        <v>4149.45</v>
      </c>
    </row>
    <row r="63" spans="1:9" ht="24" x14ac:dyDescent="0.2">
      <c r="A63" s="16" t="s">
        <v>23</v>
      </c>
      <c r="B63" s="17">
        <v>45344</v>
      </c>
      <c r="C63" s="12" t="s">
        <v>65</v>
      </c>
      <c r="D63" s="18" t="s">
        <v>527</v>
      </c>
      <c r="E63" s="17" t="s">
        <v>67</v>
      </c>
      <c r="F63" s="12" t="s">
        <v>553</v>
      </c>
      <c r="G63" s="12" t="s">
        <v>554</v>
      </c>
      <c r="H63" s="10" t="s">
        <v>555</v>
      </c>
      <c r="I63" s="28">
        <v>98.94</v>
      </c>
    </row>
    <row r="64" spans="1:9" ht="24" x14ac:dyDescent="0.2">
      <c r="A64" s="16" t="s">
        <v>24</v>
      </c>
      <c r="B64" s="17">
        <v>45344</v>
      </c>
      <c r="C64" s="12" t="s">
        <v>65</v>
      </c>
      <c r="D64" s="18" t="s">
        <v>527</v>
      </c>
      <c r="E64" s="17" t="s">
        <v>66</v>
      </c>
      <c r="F64" s="12" t="s">
        <v>553</v>
      </c>
      <c r="G64" s="12" t="s">
        <v>554</v>
      </c>
      <c r="H64" s="10" t="s">
        <v>556</v>
      </c>
      <c r="I64" s="28">
        <v>39.21</v>
      </c>
    </row>
    <row r="65" spans="1:9" ht="36" x14ac:dyDescent="0.2">
      <c r="A65" s="16" t="s">
        <v>25</v>
      </c>
      <c r="B65" s="17">
        <v>45352</v>
      </c>
      <c r="C65" s="12" t="s">
        <v>65</v>
      </c>
      <c r="D65" s="18" t="s">
        <v>526</v>
      </c>
      <c r="E65" s="17" t="s">
        <v>66</v>
      </c>
      <c r="F65" s="12" t="s">
        <v>89</v>
      </c>
      <c r="G65" s="12" t="s">
        <v>557</v>
      </c>
      <c r="H65" s="10" t="s">
        <v>558</v>
      </c>
      <c r="I65" s="28">
        <v>5.36</v>
      </c>
    </row>
    <row r="66" spans="1:9" ht="36" x14ac:dyDescent="0.2">
      <c r="A66" s="16" t="s">
        <v>26</v>
      </c>
      <c r="B66" s="17">
        <v>45352</v>
      </c>
      <c r="C66" s="12" t="s">
        <v>65</v>
      </c>
      <c r="D66" s="18" t="s">
        <v>526</v>
      </c>
      <c r="E66" s="17" t="s">
        <v>67</v>
      </c>
      <c r="F66" s="12" t="s">
        <v>89</v>
      </c>
      <c r="G66" s="12" t="s">
        <v>557</v>
      </c>
      <c r="H66" s="10" t="s">
        <v>559</v>
      </c>
      <c r="I66" s="28">
        <v>191.28</v>
      </c>
    </row>
    <row r="67" spans="1:9" ht="24" x14ac:dyDescent="0.2">
      <c r="A67" s="16" t="s">
        <v>27</v>
      </c>
      <c r="B67" s="17">
        <v>45357</v>
      </c>
      <c r="C67" s="12" t="s">
        <v>560</v>
      </c>
      <c r="D67" s="18" t="s">
        <v>527</v>
      </c>
      <c r="E67" s="17" t="s">
        <v>67</v>
      </c>
      <c r="F67" s="12" t="s">
        <v>454</v>
      </c>
      <c r="G67" s="12" t="s">
        <v>561</v>
      </c>
      <c r="H67" s="10" t="s">
        <v>562</v>
      </c>
      <c r="I67" s="28">
        <v>128.37</v>
      </c>
    </row>
    <row r="68" spans="1:9" ht="48" x14ac:dyDescent="0.2">
      <c r="A68" s="16" t="s">
        <v>28</v>
      </c>
      <c r="B68" s="17">
        <v>45364</v>
      </c>
      <c r="C68" s="12" t="s">
        <v>65</v>
      </c>
      <c r="D68" s="18" t="s">
        <v>526</v>
      </c>
      <c r="E68" s="17" t="s">
        <v>67</v>
      </c>
      <c r="F68" s="12" t="s">
        <v>148</v>
      </c>
      <c r="G68" s="12" t="s">
        <v>563</v>
      </c>
      <c r="H68" s="10" t="s">
        <v>564</v>
      </c>
      <c r="I68" s="27">
        <f>62.68+1492.65</f>
        <v>1555.3300000000002</v>
      </c>
    </row>
    <row r="69" spans="1:9" ht="48" x14ac:dyDescent="0.2">
      <c r="A69" s="16" t="s">
        <v>29</v>
      </c>
      <c r="B69" s="17">
        <v>45364</v>
      </c>
      <c r="C69" s="12" t="s">
        <v>65</v>
      </c>
      <c r="D69" s="18" t="s">
        <v>526</v>
      </c>
      <c r="E69" s="17" t="s">
        <v>66</v>
      </c>
      <c r="F69" s="12" t="s">
        <v>148</v>
      </c>
      <c r="G69" s="12" t="s">
        <v>563</v>
      </c>
      <c r="H69" s="10" t="s">
        <v>565</v>
      </c>
      <c r="I69" s="28">
        <v>41.46</v>
      </c>
    </row>
    <row r="70" spans="1:9" ht="24" x14ac:dyDescent="0.2">
      <c r="A70" s="16" t="s">
        <v>30</v>
      </c>
      <c r="B70" s="17">
        <v>45370</v>
      </c>
      <c r="C70" s="12" t="s">
        <v>65</v>
      </c>
      <c r="D70" s="18" t="s">
        <v>461</v>
      </c>
      <c r="E70" s="17" t="s">
        <v>66</v>
      </c>
      <c r="F70" s="12" t="s">
        <v>566</v>
      </c>
      <c r="G70" s="12" t="s">
        <v>567</v>
      </c>
      <c r="H70" s="10" t="s">
        <v>568</v>
      </c>
      <c r="I70" s="28">
        <v>6.07</v>
      </c>
    </row>
    <row r="71" spans="1:9" ht="24" x14ac:dyDescent="0.2">
      <c r="A71" s="16" t="s">
        <v>31</v>
      </c>
      <c r="B71" s="17">
        <v>45375</v>
      </c>
      <c r="C71" s="12" t="s">
        <v>65</v>
      </c>
      <c r="D71" s="18" t="s">
        <v>154</v>
      </c>
      <c r="E71" s="17" t="s">
        <v>66</v>
      </c>
      <c r="F71" s="12" t="s">
        <v>74</v>
      </c>
      <c r="G71" s="12" t="s">
        <v>569</v>
      </c>
      <c r="H71" s="10" t="s">
        <v>570</v>
      </c>
      <c r="I71" s="28">
        <v>292.44</v>
      </c>
    </row>
    <row r="72" spans="1:9" ht="24" x14ac:dyDescent="0.2">
      <c r="A72" s="16" t="s">
        <v>32</v>
      </c>
      <c r="B72" s="17">
        <v>45375</v>
      </c>
      <c r="C72" s="12" t="s">
        <v>65</v>
      </c>
      <c r="D72" s="18" t="s">
        <v>154</v>
      </c>
      <c r="E72" s="17" t="s">
        <v>67</v>
      </c>
      <c r="F72" s="12" t="s">
        <v>74</v>
      </c>
      <c r="G72" s="12" t="s">
        <v>569</v>
      </c>
      <c r="H72" s="10" t="s">
        <v>571</v>
      </c>
      <c r="I72" s="27">
        <f>12.6+222.09</f>
        <v>234.69</v>
      </c>
    </row>
    <row r="73" spans="1:9" ht="24" x14ac:dyDescent="0.2">
      <c r="A73" s="16" t="s">
        <v>33</v>
      </c>
      <c r="B73" s="17">
        <v>45404</v>
      </c>
      <c r="C73" s="12" t="s">
        <v>65</v>
      </c>
      <c r="D73" s="18" t="s">
        <v>518</v>
      </c>
      <c r="E73" s="17" t="s">
        <v>67</v>
      </c>
      <c r="F73" s="12" t="s">
        <v>74</v>
      </c>
      <c r="G73" s="12" t="s">
        <v>573</v>
      </c>
      <c r="H73" s="10" t="s">
        <v>574</v>
      </c>
      <c r="I73" s="28">
        <v>249.14</v>
      </c>
    </row>
    <row r="74" spans="1:9" ht="36" x14ac:dyDescent="0.2">
      <c r="A74" s="16" t="s">
        <v>35</v>
      </c>
      <c r="B74" s="17">
        <v>45415</v>
      </c>
      <c r="C74" s="12" t="s">
        <v>65</v>
      </c>
      <c r="D74" s="18" t="s">
        <v>526</v>
      </c>
      <c r="E74" s="17" t="s">
        <v>67</v>
      </c>
      <c r="F74" s="12" t="s">
        <v>575</v>
      </c>
      <c r="G74" s="12" t="s">
        <v>576</v>
      </c>
      <c r="H74" s="10" t="s">
        <v>577</v>
      </c>
      <c r="I74" s="28">
        <v>16.559999999999999</v>
      </c>
    </row>
    <row r="75" spans="1:9" ht="36" x14ac:dyDescent="0.2">
      <c r="A75" s="16" t="s">
        <v>36</v>
      </c>
      <c r="B75" s="17">
        <v>45429</v>
      </c>
      <c r="C75" s="12" t="s">
        <v>65</v>
      </c>
      <c r="D75" s="18" t="s">
        <v>526</v>
      </c>
      <c r="E75" s="17" t="s">
        <v>67</v>
      </c>
      <c r="F75" s="12" t="s">
        <v>578</v>
      </c>
      <c r="G75" s="12" t="s">
        <v>579</v>
      </c>
      <c r="H75" s="10" t="s">
        <v>580</v>
      </c>
      <c r="I75" s="28">
        <v>57.96</v>
      </c>
    </row>
    <row r="76" spans="1:9" ht="24" x14ac:dyDescent="0.2">
      <c r="A76" s="16" t="s">
        <v>37</v>
      </c>
      <c r="B76" s="17">
        <v>45426</v>
      </c>
      <c r="C76" s="12" t="s">
        <v>65</v>
      </c>
      <c r="D76" s="18" t="s">
        <v>527</v>
      </c>
      <c r="E76" s="17" t="s">
        <v>67</v>
      </c>
      <c r="F76" s="12" t="s">
        <v>581</v>
      </c>
      <c r="G76" s="12" t="s">
        <v>582</v>
      </c>
      <c r="H76" s="10" t="s">
        <v>583</v>
      </c>
      <c r="I76" s="28">
        <v>871.94</v>
      </c>
    </row>
    <row r="77" spans="1:9" ht="36" x14ac:dyDescent="0.2">
      <c r="A77" s="16" t="s">
        <v>38</v>
      </c>
      <c r="B77" s="17">
        <v>45432</v>
      </c>
      <c r="C77" s="12" t="s">
        <v>65</v>
      </c>
      <c r="D77" s="18" t="s">
        <v>461</v>
      </c>
      <c r="E77" s="17" t="s">
        <v>67</v>
      </c>
      <c r="F77" s="12" t="s">
        <v>584</v>
      </c>
      <c r="G77" s="12" t="s">
        <v>585</v>
      </c>
      <c r="H77" s="10" t="s">
        <v>586</v>
      </c>
      <c r="I77" s="28">
        <v>281.45999999999998</v>
      </c>
    </row>
    <row r="78" spans="1:9" ht="36" x14ac:dyDescent="0.2">
      <c r="A78" s="16" t="s">
        <v>39</v>
      </c>
      <c r="B78" s="17">
        <v>45433</v>
      </c>
      <c r="C78" s="12" t="s">
        <v>65</v>
      </c>
      <c r="D78" s="18" t="s">
        <v>150</v>
      </c>
      <c r="E78" s="17" t="s">
        <v>67</v>
      </c>
      <c r="F78" s="12" t="s">
        <v>89</v>
      </c>
      <c r="G78" s="12" t="s">
        <v>587</v>
      </c>
      <c r="H78" s="10" t="s">
        <v>588</v>
      </c>
      <c r="I78" s="28">
        <v>40.71</v>
      </c>
    </row>
    <row r="79" spans="1:9" x14ac:dyDescent="0.2">
      <c r="A79" s="16" t="s">
        <v>42</v>
      </c>
      <c r="B79" s="17">
        <v>45534</v>
      </c>
      <c r="C79" s="12" t="s">
        <v>65</v>
      </c>
      <c r="D79" s="18" t="s">
        <v>526</v>
      </c>
      <c r="E79" s="17" t="s">
        <v>67</v>
      </c>
      <c r="F79" s="12" t="s">
        <v>288</v>
      </c>
      <c r="G79" s="12" t="s">
        <v>590</v>
      </c>
      <c r="H79" s="10" t="s">
        <v>591</v>
      </c>
      <c r="I79" s="28">
        <v>104.37</v>
      </c>
    </row>
    <row r="80" spans="1:9" ht="36" x14ac:dyDescent="0.2">
      <c r="A80" s="16" t="s">
        <v>43</v>
      </c>
      <c r="B80" s="17">
        <v>45561</v>
      </c>
      <c r="C80" s="12" t="s">
        <v>592</v>
      </c>
      <c r="D80" s="18" t="s">
        <v>527</v>
      </c>
      <c r="E80" s="17" t="s">
        <v>67</v>
      </c>
      <c r="F80" s="12" t="s">
        <v>70</v>
      </c>
      <c r="G80" s="12" t="s">
        <v>593</v>
      </c>
      <c r="H80" s="10" t="s">
        <v>594</v>
      </c>
      <c r="I80" s="27">
        <v>140.04</v>
      </c>
    </row>
    <row r="81" spans="1:9" ht="36" x14ac:dyDescent="0.2">
      <c r="A81" s="16" t="s">
        <v>44</v>
      </c>
      <c r="B81" s="17">
        <v>45561</v>
      </c>
      <c r="C81" s="12" t="s">
        <v>572</v>
      </c>
      <c r="D81" s="18" t="s">
        <v>527</v>
      </c>
      <c r="E81" s="17" t="s">
        <v>66</v>
      </c>
      <c r="F81" s="12" t="s">
        <v>70</v>
      </c>
      <c r="G81" s="12" t="s">
        <v>593</v>
      </c>
      <c r="H81" s="10" t="s">
        <v>595</v>
      </c>
      <c r="I81" s="27">
        <v>54.6</v>
      </c>
    </row>
    <row r="82" spans="1:9" ht="48" x14ac:dyDescent="0.2">
      <c r="A82" s="16" t="s">
        <v>45</v>
      </c>
      <c r="B82" s="17">
        <v>45594</v>
      </c>
      <c r="C82" s="12" t="s">
        <v>65</v>
      </c>
      <c r="D82" s="18" t="s">
        <v>516</v>
      </c>
      <c r="E82" s="17" t="s">
        <v>67</v>
      </c>
      <c r="F82" s="12" t="s">
        <v>305</v>
      </c>
      <c r="G82" s="12" t="s">
        <v>597</v>
      </c>
      <c r="H82" s="10" t="s">
        <v>598</v>
      </c>
      <c r="I82" s="28">
        <v>5.94</v>
      </c>
    </row>
    <row r="83" spans="1:9" ht="24" x14ac:dyDescent="0.2">
      <c r="A83" s="16" t="s">
        <v>46</v>
      </c>
      <c r="B83" s="17">
        <v>45595</v>
      </c>
      <c r="C83" s="12" t="s">
        <v>572</v>
      </c>
      <c r="D83" s="18" t="s">
        <v>526</v>
      </c>
      <c r="E83" s="17" t="s">
        <v>67</v>
      </c>
      <c r="F83" s="12" t="s">
        <v>74</v>
      </c>
      <c r="G83" s="12" t="s">
        <v>599</v>
      </c>
      <c r="H83" s="10" t="s">
        <v>600</v>
      </c>
      <c r="I83" s="28">
        <v>501.3</v>
      </c>
    </row>
    <row r="84" spans="1:9" ht="24" x14ac:dyDescent="0.2">
      <c r="A84" s="16" t="s">
        <v>47</v>
      </c>
      <c r="B84" s="17">
        <v>45596</v>
      </c>
      <c r="C84" s="12" t="s">
        <v>65</v>
      </c>
      <c r="D84" s="18" t="s">
        <v>526</v>
      </c>
      <c r="E84" s="17" t="s">
        <v>66</v>
      </c>
      <c r="F84" s="12" t="s">
        <v>74</v>
      </c>
      <c r="G84" s="12" t="s">
        <v>601</v>
      </c>
      <c r="H84" s="10" t="s">
        <v>602</v>
      </c>
      <c r="I84" s="28">
        <v>73.98</v>
      </c>
    </row>
    <row r="85" spans="1:9" ht="24" x14ac:dyDescent="0.2">
      <c r="A85" s="16" t="s">
        <v>48</v>
      </c>
      <c r="B85" s="17">
        <v>45596</v>
      </c>
      <c r="C85" s="12" t="s">
        <v>65</v>
      </c>
      <c r="D85" s="18" t="s">
        <v>526</v>
      </c>
      <c r="E85" s="17" t="s">
        <v>67</v>
      </c>
      <c r="F85" s="12" t="s">
        <v>74</v>
      </c>
      <c r="G85" s="12" t="s">
        <v>603</v>
      </c>
      <c r="H85" s="10" t="s">
        <v>604</v>
      </c>
      <c r="I85" s="28">
        <v>16.5</v>
      </c>
    </row>
    <row r="86" spans="1:9" ht="24" x14ac:dyDescent="0.2">
      <c r="A86" s="16" t="s">
        <v>49</v>
      </c>
      <c r="B86" s="17">
        <v>45596</v>
      </c>
      <c r="C86" s="12" t="s">
        <v>65</v>
      </c>
      <c r="D86" s="18" t="s">
        <v>525</v>
      </c>
      <c r="E86" s="17" t="s">
        <v>67</v>
      </c>
      <c r="F86" s="12" t="s">
        <v>605</v>
      </c>
      <c r="G86" s="12" t="s">
        <v>606</v>
      </c>
      <c r="H86" s="10" t="s">
        <v>607</v>
      </c>
      <c r="I86" s="27" t="s">
        <v>608</v>
      </c>
    </row>
    <row r="87" spans="1:9" ht="24" x14ac:dyDescent="0.2">
      <c r="A87" s="16" t="s">
        <v>50</v>
      </c>
      <c r="B87" s="17">
        <v>45600</v>
      </c>
      <c r="C87" s="12" t="s">
        <v>65</v>
      </c>
      <c r="D87" s="18" t="s">
        <v>525</v>
      </c>
      <c r="E87" s="17" t="s">
        <v>67</v>
      </c>
      <c r="F87" s="12" t="s">
        <v>605</v>
      </c>
      <c r="G87" s="12" t="s">
        <v>609</v>
      </c>
      <c r="H87" s="10" t="s">
        <v>610</v>
      </c>
      <c r="I87" s="27">
        <v>22.13</v>
      </c>
    </row>
    <row r="88" spans="1:9" ht="36" x14ac:dyDescent="0.2">
      <c r="A88" s="16" t="s">
        <v>51</v>
      </c>
      <c r="B88" s="17">
        <v>45608</v>
      </c>
      <c r="C88" s="12" t="s">
        <v>65</v>
      </c>
      <c r="D88" s="18" t="s">
        <v>527</v>
      </c>
      <c r="E88" s="17" t="s">
        <v>67</v>
      </c>
      <c r="F88" s="12" t="s">
        <v>109</v>
      </c>
      <c r="G88" s="12" t="s">
        <v>611</v>
      </c>
      <c r="H88" s="10" t="s">
        <v>612</v>
      </c>
      <c r="I88" s="28">
        <v>97.11</v>
      </c>
    </row>
    <row r="89" spans="1:9" ht="24" x14ac:dyDescent="0.2">
      <c r="A89" s="16" t="s">
        <v>52</v>
      </c>
      <c r="B89" s="17">
        <v>45608</v>
      </c>
      <c r="C89" s="12" t="s">
        <v>65</v>
      </c>
      <c r="D89" s="18" t="s">
        <v>527</v>
      </c>
      <c r="E89" s="17" t="s">
        <v>66</v>
      </c>
      <c r="F89" s="12" t="s">
        <v>613</v>
      </c>
      <c r="G89" s="12" t="s">
        <v>614</v>
      </c>
      <c r="H89" s="10" t="s">
        <v>615</v>
      </c>
      <c r="I89" s="28">
        <v>54.99</v>
      </c>
    </row>
    <row r="90" spans="1:9" ht="24" x14ac:dyDescent="0.2">
      <c r="A90" s="16" t="s">
        <v>53</v>
      </c>
      <c r="B90" s="17">
        <v>45610</v>
      </c>
      <c r="C90" s="12" t="s">
        <v>65</v>
      </c>
      <c r="D90" s="18" t="s">
        <v>527</v>
      </c>
      <c r="E90" s="17" t="s">
        <v>67</v>
      </c>
      <c r="F90" s="12" t="s">
        <v>613</v>
      </c>
      <c r="G90" s="12" t="s">
        <v>616</v>
      </c>
      <c r="H90" s="10" t="s">
        <v>617</v>
      </c>
      <c r="I90" s="28">
        <v>144.4</v>
      </c>
    </row>
    <row r="91" spans="1:9" ht="60" x14ac:dyDescent="0.2">
      <c r="A91" s="16" t="s">
        <v>54</v>
      </c>
      <c r="B91" s="17">
        <v>45611</v>
      </c>
      <c r="C91" s="12" t="s">
        <v>65</v>
      </c>
      <c r="D91" s="18" t="s">
        <v>525</v>
      </c>
      <c r="E91" s="17" t="s">
        <v>67</v>
      </c>
      <c r="F91" s="12" t="s">
        <v>618</v>
      </c>
      <c r="G91" s="12" t="s">
        <v>619</v>
      </c>
      <c r="H91" s="10" t="s">
        <v>523</v>
      </c>
      <c r="I91" s="27" t="s">
        <v>514</v>
      </c>
    </row>
    <row r="92" spans="1:9" ht="24" x14ac:dyDescent="0.2">
      <c r="A92" s="16" t="s">
        <v>55</v>
      </c>
      <c r="B92" s="17">
        <v>45611</v>
      </c>
      <c r="C92" s="12" t="s">
        <v>620</v>
      </c>
      <c r="D92" s="18" t="s">
        <v>154</v>
      </c>
      <c r="E92" s="17" t="s">
        <v>67</v>
      </c>
      <c r="F92" s="12" t="s">
        <v>621</v>
      </c>
      <c r="G92" s="12" t="s">
        <v>622</v>
      </c>
      <c r="H92" s="10" t="s">
        <v>623</v>
      </c>
      <c r="I92" s="27" t="s">
        <v>624</v>
      </c>
    </row>
    <row r="93" spans="1:9" ht="36" x14ac:dyDescent="0.2">
      <c r="A93" s="16" t="s">
        <v>56</v>
      </c>
      <c r="B93" s="17">
        <v>45621</v>
      </c>
      <c r="C93" s="12" t="s">
        <v>620</v>
      </c>
      <c r="D93" s="18" t="s">
        <v>154</v>
      </c>
      <c r="E93" s="17" t="s">
        <v>67</v>
      </c>
      <c r="F93" s="12" t="s">
        <v>244</v>
      </c>
      <c r="G93" s="12" t="s">
        <v>625</v>
      </c>
      <c r="H93" s="10" t="s">
        <v>626</v>
      </c>
      <c r="I93" s="27">
        <v>200.33</v>
      </c>
    </row>
    <row r="94" spans="1:9" ht="48" x14ac:dyDescent="0.2">
      <c r="A94" s="16" t="s">
        <v>57</v>
      </c>
      <c r="B94" s="17">
        <v>45621</v>
      </c>
      <c r="C94" s="12" t="s">
        <v>627</v>
      </c>
      <c r="D94" s="18" t="s">
        <v>526</v>
      </c>
      <c r="E94" s="17" t="s">
        <v>67</v>
      </c>
      <c r="F94" s="12" t="s">
        <v>628</v>
      </c>
      <c r="G94" s="12" t="s">
        <v>629</v>
      </c>
      <c r="H94" s="10" t="s">
        <v>630</v>
      </c>
      <c r="I94" s="27">
        <v>30.23</v>
      </c>
    </row>
    <row r="95" spans="1:9" ht="24" x14ac:dyDescent="0.2">
      <c r="A95" s="16" t="s">
        <v>58</v>
      </c>
      <c r="B95" s="17">
        <v>45622</v>
      </c>
      <c r="C95" s="12" t="s">
        <v>592</v>
      </c>
      <c r="D95" s="18" t="s">
        <v>525</v>
      </c>
      <c r="E95" s="17" t="s">
        <v>67</v>
      </c>
      <c r="F95" s="12" t="s">
        <v>631</v>
      </c>
      <c r="G95" s="12" t="s">
        <v>632</v>
      </c>
      <c r="H95" s="10" t="s">
        <v>633</v>
      </c>
      <c r="I95" s="27" t="s">
        <v>800</v>
      </c>
    </row>
    <row r="96" spans="1:9" ht="36" x14ac:dyDescent="0.2">
      <c r="A96" s="16" t="s">
        <v>59</v>
      </c>
      <c r="B96" s="17">
        <v>45635</v>
      </c>
      <c r="C96" s="12" t="s">
        <v>620</v>
      </c>
      <c r="D96" s="18" t="s">
        <v>161</v>
      </c>
      <c r="E96" s="17" t="s">
        <v>67</v>
      </c>
      <c r="F96" s="12" t="s">
        <v>127</v>
      </c>
      <c r="G96" s="12" t="s">
        <v>634</v>
      </c>
      <c r="H96" s="10" t="s">
        <v>635</v>
      </c>
      <c r="I96" s="27">
        <v>520.48</v>
      </c>
    </row>
    <row r="97" spans="1:10" ht="48" x14ac:dyDescent="0.2">
      <c r="A97" s="16" t="s">
        <v>60</v>
      </c>
      <c r="B97" s="17">
        <v>45642</v>
      </c>
      <c r="C97" s="12" t="s">
        <v>65</v>
      </c>
      <c r="D97" s="18" t="s">
        <v>526</v>
      </c>
      <c r="E97" s="17" t="s">
        <v>67</v>
      </c>
      <c r="F97" s="12" t="s">
        <v>636</v>
      </c>
      <c r="G97" s="12" t="s">
        <v>637</v>
      </c>
      <c r="H97" s="10" t="s">
        <v>638</v>
      </c>
      <c r="I97" s="27">
        <v>28.41</v>
      </c>
    </row>
    <row r="98" spans="1:10" ht="48" x14ac:dyDescent="0.2">
      <c r="A98" s="16" t="s">
        <v>61</v>
      </c>
      <c r="B98" s="17">
        <v>45649</v>
      </c>
      <c r="C98" s="12" t="s">
        <v>65</v>
      </c>
      <c r="D98" s="18" t="s">
        <v>525</v>
      </c>
      <c r="E98" s="17" t="s">
        <v>67</v>
      </c>
      <c r="F98" s="12" t="s">
        <v>639</v>
      </c>
      <c r="G98" s="12" t="s">
        <v>640</v>
      </c>
      <c r="H98" s="10" t="s">
        <v>641</v>
      </c>
      <c r="I98" s="27">
        <v>5.78</v>
      </c>
    </row>
    <row r="99" spans="1:10" ht="48" x14ac:dyDescent="0.2">
      <c r="A99" s="16" t="s">
        <v>62</v>
      </c>
      <c r="B99" s="17">
        <v>45652</v>
      </c>
      <c r="C99" s="12" t="s">
        <v>65</v>
      </c>
      <c r="D99" s="18" t="s">
        <v>526</v>
      </c>
      <c r="E99" s="17" t="s">
        <v>67</v>
      </c>
      <c r="F99" s="12" t="s">
        <v>636</v>
      </c>
      <c r="G99" s="12" t="s">
        <v>642</v>
      </c>
      <c r="H99" s="10" t="s">
        <v>643</v>
      </c>
      <c r="I99" s="27">
        <f>3160+439</f>
        <v>3599</v>
      </c>
    </row>
    <row r="100" spans="1:10" ht="48" x14ac:dyDescent="0.2">
      <c r="A100" s="16" t="s">
        <v>63</v>
      </c>
      <c r="B100" s="17">
        <v>45654</v>
      </c>
      <c r="C100" s="12" t="s">
        <v>65</v>
      </c>
      <c r="D100" s="18" t="s">
        <v>526</v>
      </c>
      <c r="E100" s="17" t="s">
        <v>67</v>
      </c>
      <c r="F100" s="12" t="s">
        <v>628</v>
      </c>
      <c r="G100" s="12" t="s">
        <v>644</v>
      </c>
      <c r="H100" s="10" t="s">
        <v>645</v>
      </c>
      <c r="I100" s="27">
        <v>17.48</v>
      </c>
    </row>
    <row r="101" spans="1:10" ht="24" x14ac:dyDescent="0.2">
      <c r="A101" s="16" t="s">
        <v>64</v>
      </c>
      <c r="B101" s="17">
        <v>45657</v>
      </c>
      <c r="C101" s="12" t="s">
        <v>65</v>
      </c>
      <c r="D101" s="18" t="s">
        <v>526</v>
      </c>
      <c r="E101" s="17" t="s">
        <v>67</v>
      </c>
      <c r="F101" s="12" t="s">
        <v>74</v>
      </c>
      <c r="G101" s="12" t="s">
        <v>646</v>
      </c>
      <c r="H101" s="10" t="s">
        <v>647</v>
      </c>
      <c r="I101" s="28">
        <v>186.29</v>
      </c>
    </row>
    <row r="102" spans="1:10" ht="24" x14ac:dyDescent="0.2">
      <c r="A102" s="16">
        <v>78</v>
      </c>
      <c r="B102" s="17">
        <v>44951</v>
      </c>
      <c r="C102" s="17" t="s">
        <v>65</v>
      </c>
      <c r="D102" s="18">
        <v>1</v>
      </c>
      <c r="E102" s="17" t="s">
        <v>67</v>
      </c>
      <c r="F102" s="12" t="s">
        <v>68</v>
      </c>
      <c r="G102" s="12" t="s">
        <v>69</v>
      </c>
      <c r="H102" s="19">
        <v>46707001</v>
      </c>
      <c r="I102" s="27">
        <v>128.80000000000001</v>
      </c>
    </row>
    <row r="103" spans="1:10" ht="36" x14ac:dyDescent="0.2">
      <c r="A103" s="16">
        <v>105</v>
      </c>
      <c r="B103" s="17">
        <v>44956</v>
      </c>
      <c r="C103" s="17" t="s">
        <v>65</v>
      </c>
      <c r="D103" s="18">
        <v>13</v>
      </c>
      <c r="E103" s="17" t="s">
        <v>66</v>
      </c>
      <c r="F103" s="12" t="s">
        <v>70</v>
      </c>
      <c r="G103" s="12" t="s">
        <v>71</v>
      </c>
      <c r="H103" s="19">
        <v>5961342</v>
      </c>
      <c r="I103" s="27">
        <v>14.98</v>
      </c>
    </row>
    <row r="104" spans="1:10" ht="24" x14ac:dyDescent="0.2">
      <c r="A104" s="16">
        <v>187</v>
      </c>
      <c r="B104" s="17">
        <v>44963</v>
      </c>
      <c r="C104" s="17" t="s">
        <v>65</v>
      </c>
      <c r="D104" s="18">
        <v>12</v>
      </c>
      <c r="E104" s="17" t="s">
        <v>67</v>
      </c>
      <c r="F104" s="12" t="s">
        <v>72</v>
      </c>
      <c r="G104" s="12" t="s">
        <v>73</v>
      </c>
      <c r="H104" s="19">
        <v>10115490</v>
      </c>
      <c r="I104" s="27">
        <v>44.948999999999998</v>
      </c>
      <c r="J104" s="24"/>
    </row>
    <row r="105" spans="1:10" ht="24" x14ac:dyDescent="0.2">
      <c r="A105" s="16">
        <v>190</v>
      </c>
      <c r="B105" s="17">
        <v>44963</v>
      </c>
      <c r="C105" s="17" t="s">
        <v>65</v>
      </c>
      <c r="D105" s="18">
        <v>12</v>
      </c>
      <c r="E105" s="17" t="s">
        <v>66</v>
      </c>
      <c r="F105" s="12" t="s">
        <v>72</v>
      </c>
      <c r="G105" s="12" t="s">
        <v>73</v>
      </c>
      <c r="H105" s="19">
        <v>7527501</v>
      </c>
      <c r="I105" s="27">
        <v>17.190000000000001</v>
      </c>
    </row>
    <row r="106" spans="1:10" ht="24" x14ac:dyDescent="0.2">
      <c r="A106" s="16">
        <v>231</v>
      </c>
      <c r="B106" s="17">
        <v>44970</v>
      </c>
      <c r="C106" s="17" t="s">
        <v>65</v>
      </c>
      <c r="D106" s="18">
        <v>11</v>
      </c>
      <c r="E106" s="17" t="s">
        <v>67</v>
      </c>
      <c r="F106" s="12" t="s">
        <v>74</v>
      </c>
      <c r="G106" s="12" t="s">
        <v>75</v>
      </c>
      <c r="H106" s="19">
        <v>3017459</v>
      </c>
      <c r="I106" s="27">
        <v>7.84</v>
      </c>
    </row>
    <row r="107" spans="1:10" ht="48" x14ac:dyDescent="0.2">
      <c r="A107" s="16">
        <v>240</v>
      </c>
      <c r="B107" s="17">
        <v>44973</v>
      </c>
      <c r="C107" s="17" t="s">
        <v>65</v>
      </c>
      <c r="D107" s="18">
        <v>10</v>
      </c>
      <c r="E107" s="17" t="s">
        <v>67</v>
      </c>
      <c r="F107" s="12" t="s">
        <v>76</v>
      </c>
      <c r="G107" s="12" t="s">
        <v>77</v>
      </c>
      <c r="H107" s="19">
        <v>2500409</v>
      </c>
      <c r="I107" s="27">
        <v>5.71</v>
      </c>
    </row>
    <row r="108" spans="1:10" ht="48" x14ac:dyDescent="0.2">
      <c r="A108" s="16">
        <v>305</v>
      </c>
      <c r="B108" s="17">
        <v>44981</v>
      </c>
      <c r="C108" s="17" t="s">
        <v>65</v>
      </c>
      <c r="D108" s="18">
        <v>11</v>
      </c>
      <c r="E108" s="17" t="s">
        <v>67</v>
      </c>
      <c r="F108" s="12" t="s">
        <v>78</v>
      </c>
      <c r="G108" s="12" t="s">
        <v>79</v>
      </c>
      <c r="H108" s="19">
        <v>19622605</v>
      </c>
      <c r="I108" s="27">
        <v>143.99</v>
      </c>
    </row>
    <row r="109" spans="1:10" ht="24" x14ac:dyDescent="0.2">
      <c r="A109" s="16">
        <v>418</v>
      </c>
      <c r="B109" s="17">
        <v>44994</v>
      </c>
      <c r="C109" s="17" t="s">
        <v>65</v>
      </c>
      <c r="D109" s="18">
        <v>11</v>
      </c>
      <c r="E109" s="17" t="s">
        <v>67</v>
      </c>
      <c r="F109" s="12" t="s">
        <v>74</v>
      </c>
      <c r="G109" s="12" t="s">
        <v>80</v>
      </c>
      <c r="H109" s="19">
        <v>4886964</v>
      </c>
      <c r="I109" s="27">
        <v>11.16</v>
      </c>
    </row>
    <row r="110" spans="1:10" ht="48" x14ac:dyDescent="0.2">
      <c r="A110" s="16">
        <v>595</v>
      </c>
      <c r="B110" s="17">
        <v>45031</v>
      </c>
      <c r="C110" s="17" t="s">
        <v>65</v>
      </c>
      <c r="D110" s="18">
        <v>5</v>
      </c>
      <c r="E110" s="17" t="s">
        <v>67</v>
      </c>
      <c r="F110" s="12" t="s">
        <v>83</v>
      </c>
      <c r="G110" s="12" t="s">
        <v>84</v>
      </c>
      <c r="H110" s="19">
        <v>3194243705</v>
      </c>
      <c r="I110" s="27">
        <f>7246.73+47.71</f>
        <v>7294.44</v>
      </c>
    </row>
    <row r="111" spans="1:10" ht="36" x14ac:dyDescent="0.2">
      <c r="A111" s="16">
        <v>598</v>
      </c>
      <c r="B111" s="17">
        <v>45033</v>
      </c>
      <c r="C111" s="17" t="s">
        <v>65</v>
      </c>
      <c r="D111" s="18">
        <v>1</v>
      </c>
      <c r="E111" s="17" t="s">
        <v>67</v>
      </c>
      <c r="F111" s="12" t="s">
        <v>85</v>
      </c>
      <c r="G111" s="12" t="s">
        <v>86</v>
      </c>
      <c r="H111" s="19">
        <v>4615466</v>
      </c>
      <c r="I111" s="27">
        <v>10.54</v>
      </c>
    </row>
    <row r="112" spans="1:10" ht="48" x14ac:dyDescent="0.2">
      <c r="A112" s="16">
        <v>667</v>
      </c>
      <c r="B112" s="17">
        <v>45044</v>
      </c>
      <c r="C112" s="17" t="s">
        <v>65</v>
      </c>
      <c r="D112" s="18">
        <v>18</v>
      </c>
      <c r="E112" s="17" t="s">
        <v>67</v>
      </c>
      <c r="F112" s="12" t="s">
        <v>87</v>
      </c>
      <c r="G112" s="12" t="s">
        <v>88</v>
      </c>
      <c r="H112" s="19">
        <v>107896610</v>
      </c>
      <c r="I112" s="27">
        <v>212.4</v>
      </c>
    </row>
    <row r="113" spans="1:9" ht="36" x14ac:dyDescent="0.2">
      <c r="A113" s="16">
        <v>730</v>
      </c>
      <c r="B113" s="17">
        <v>45054</v>
      </c>
      <c r="C113" s="17" t="s">
        <v>65</v>
      </c>
      <c r="D113" s="18">
        <v>9</v>
      </c>
      <c r="E113" s="17" t="s">
        <v>67</v>
      </c>
      <c r="F113" s="12" t="s">
        <v>89</v>
      </c>
      <c r="G113" s="12" t="s">
        <v>90</v>
      </c>
      <c r="H113" s="19">
        <v>12891776</v>
      </c>
      <c r="I113" s="27">
        <f>7.42+22.02</f>
        <v>29.439999999999998</v>
      </c>
    </row>
    <row r="114" spans="1:9" ht="36" x14ac:dyDescent="0.2">
      <c r="A114" s="16">
        <v>737</v>
      </c>
      <c r="B114" s="17">
        <v>45055</v>
      </c>
      <c r="C114" s="17" t="s">
        <v>65</v>
      </c>
      <c r="D114" s="18">
        <v>18</v>
      </c>
      <c r="E114" s="17" t="s">
        <v>67</v>
      </c>
      <c r="F114" s="12" t="s">
        <v>89</v>
      </c>
      <c r="G114" s="12" t="s">
        <v>91</v>
      </c>
      <c r="H114" s="19">
        <v>5831426</v>
      </c>
      <c r="I114" s="27">
        <v>11.47</v>
      </c>
    </row>
    <row r="115" spans="1:9" ht="36" x14ac:dyDescent="0.2">
      <c r="A115" s="16">
        <v>771</v>
      </c>
      <c r="B115" s="17">
        <v>45062</v>
      </c>
      <c r="C115" s="17" t="s">
        <v>65</v>
      </c>
      <c r="D115" s="18">
        <v>13</v>
      </c>
      <c r="E115" s="17" t="s">
        <v>67</v>
      </c>
      <c r="F115" s="12" t="s">
        <v>92</v>
      </c>
      <c r="G115" s="12" t="s">
        <v>93</v>
      </c>
      <c r="H115" s="19">
        <v>59659496</v>
      </c>
      <c r="I115" s="27">
        <v>136.22999999999999</v>
      </c>
    </row>
    <row r="116" spans="1:9" ht="36" x14ac:dyDescent="0.2">
      <c r="A116" s="16">
        <v>968</v>
      </c>
      <c r="B116" s="17">
        <v>45083</v>
      </c>
      <c r="C116" s="17" t="s">
        <v>65</v>
      </c>
      <c r="D116" s="18">
        <v>2</v>
      </c>
      <c r="E116" s="17" t="s">
        <v>67</v>
      </c>
      <c r="F116" s="12" t="s">
        <v>89</v>
      </c>
      <c r="G116" s="12" t="s">
        <v>94</v>
      </c>
      <c r="H116" s="19">
        <v>10483170</v>
      </c>
      <c r="I116" s="27">
        <v>26.34</v>
      </c>
    </row>
    <row r="117" spans="1:9" ht="24" x14ac:dyDescent="0.2">
      <c r="A117" s="16">
        <v>1003</v>
      </c>
      <c r="B117" s="17">
        <v>45091</v>
      </c>
      <c r="C117" s="17" t="s">
        <v>65</v>
      </c>
      <c r="D117" s="18">
        <v>9</v>
      </c>
      <c r="E117" s="17" t="s">
        <v>67</v>
      </c>
      <c r="F117" s="12" t="s">
        <v>74</v>
      </c>
      <c r="G117" s="12" t="s">
        <v>95</v>
      </c>
      <c r="H117" s="19">
        <v>323367255</v>
      </c>
      <c r="I117" s="27">
        <v>738.45</v>
      </c>
    </row>
    <row r="118" spans="1:9" ht="36" x14ac:dyDescent="0.2">
      <c r="A118" s="16">
        <v>1040</v>
      </c>
      <c r="B118" s="17">
        <v>45097</v>
      </c>
      <c r="C118" s="17" t="s">
        <v>65</v>
      </c>
      <c r="D118" s="18">
        <v>2</v>
      </c>
      <c r="E118" s="17" t="s">
        <v>67</v>
      </c>
      <c r="F118" s="12" t="s">
        <v>96</v>
      </c>
      <c r="G118" s="12" t="s">
        <v>97</v>
      </c>
      <c r="H118" s="19">
        <v>8981329</v>
      </c>
      <c r="I118" s="27">
        <v>20.51</v>
      </c>
    </row>
    <row r="119" spans="1:9" ht="24" x14ac:dyDescent="0.2">
      <c r="A119" s="16">
        <v>1036</v>
      </c>
      <c r="B119" s="17">
        <v>45097</v>
      </c>
      <c r="C119" s="17" t="s">
        <v>65</v>
      </c>
      <c r="D119" s="18">
        <v>11</v>
      </c>
      <c r="E119" s="17" t="s">
        <v>67</v>
      </c>
      <c r="F119" s="12" t="s">
        <v>98</v>
      </c>
      <c r="G119" s="12" t="s">
        <v>99</v>
      </c>
      <c r="H119" s="19">
        <v>27430056</v>
      </c>
      <c r="I119" s="27">
        <v>62.64</v>
      </c>
    </row>
    <row r="120" spans="1:9" ht="24" x14ac:dyDescent="0.2">
      <c r="A120" s="16">
        <v>1037</v>
      </c>
      <c r="B120" s="17">
        <v>45097</v>
      </c>
      <c r="C120" s="17" t="s">
        <v>65</v>
      </c>
      <c r="D120" s="18">
        <v>11</v>
      </c>
      <c r="E120" s="17" t="s">
        <v>66</v>
      </c>
      <c r="F120" s="12" t="s">
        <v>98</v>
      </c>
      <c r="G120" s="12" t="s">
        <v>99</v>
      </c>
      <c r="H120" s="19">
        <v>2548578</v>
      </c>
      <c r="I120" s="27">
        <v>5.82</v>
      </c>
    </row>
    <row r="121" spans="1:9" ht="36" x14ac:dyDescent="0.2">
      <c r="A121" s="16">
        <v>1039</v>
      </c>
      <c r="B121" s="17">
        <v>45097</v>
      </c>
      <c r="C121" s="17" t="s">
        <v>65</v>
      </c>
      <c r="D121" s="18">
        <v>10</v>
      </c>
      <c r="E121" s="17" t="s">
        <v>67</v>
      </c>
      <c r="F121" s="12" t="s">
        <v>100</v>
      </c>
      <c r="G121" s="12" t="s">
        <v>101</v>
      </c>
      <c r="H121" s="19">
        <v>5000818</v>
      </c>
      <c r="I121" s="27">
        <v>11.42</v>
      </c>
    </row>
    <row r="122" spans="1:9" ht="24" x14ac:dyDescent="0.2">
      <c r="A122" s="16">
        <v>1033</v>
      </c>
      <c r="B122" s="17">
        <v>45097</v>
      </c>
      <c r="C122" s="17" t="s">
        <v>65</v>
      </c>
      <c r="D122" s="18">
        <v>11</v>
      </c>
      <c r="E122" s="17" t="s">
        <v>67</v>
      </c>
      <c r="F122" s="12" t="s">
        <v>102</v>
      </c>
      <c r="G122" s="12" t="s">
        <v>103</v>
      </c>
      <c r="H122" s="19">
        <v>266685478</v>
      </c>
      <c r="I122" s="27">
        <f>596.34+12.66</f>
        <v>609</v>
      </c>
    </row>
    <row r="123" spans="1:9" ht="24" x14ac:dyDescent="0.2">
      <c r="A123" s="16">
        <v>1049</v>
      </c>
      <c r="B123" s="17">
        <v>45098</v>
      </c>
      <c r="C123" s="17" t="s">
        <v>65</v>
      </c>
      <c r="D123" s="18">
        <v>9</v>
      </c>
      <c r="E123" s="17" t="s">
        <v>67</v>
      </c>
      <c r="F123" s="12" t="s">
        <v>104</v>
      </c>
      <c r="G123" s="12" t="s">
        <v>105</v>
      </c>
      <c r="H123" s="19">
        <v>15001306</v>
      </c>
      <c r="I123" s="27">
        <v>28.23</v>
      </c>
    </row>
    <row r="124" spans="1:9" ht="48" x14ac:dyDescent="0.2">
      <c r="A124" s="16">
        <v>1254</v>
      </c>
      <c r="B124" s="17">
        <v>45126</v>
      </c>
      <c r="C124" s="17" t="s">
        <v>65</v>
      </c>
      <c r="D124" s="18">
        <v>2</v>
      </c>
      <c r="E124" s="17" t="s">
        <v>67</v>
      </c>
      <c r="F124" s="12" t="s">
        <v>107</v>
      </c>
      <c r="G124" s="12" t="s">
        <v>108</v>
      </c>
      <c r="H124" s="19">
        <v>4812521</v>
      </c>
      <c r="I124" s="27">
        <v>10.99</v>
      </c>
    </row>
    <row r="125" spans="1:9" ht="36" x14ac:dyDescent="0.2">
      <c r="A125" s="16">
        <v>1422</v>
      </c>
      <c r="B125" s="17">
        <v>45146</v>
      </c>
      <c r="C125" s="17" t="s">
        <v>65</v>
      </c>
      <c r="D125" s="18">
        <v>8</v>
      </c>
      <c r="E125" s="17" t="s">
        <v>67</v>
      </c>
      <c r="F125" s="12" t="s">
        <v>109</v>
      </c>
      <c r="G125" s="12" t="s">
        <v>110</v>
      </c>
      <c r="H125" s="19">
        <v>23094466</v>
      </c>
      <c r="I125" s="27">
        <f>40.75+2.71</f>
        <v>43.46</v>
      </c>
    </row>
    <row r="126" spans="1:9" ht="36" x14ac:dyDescent="0.2">
      <c r="A126" s="16">
        <v>1453</v>
      </c>
      <c r="B126" s="17">
        <v>45152</v>
      </c>
      <c r="C126" s="17" t="s">
        <v>65</v>
      </c>
      <c r="D126" s="18">
        <v>1</v>
      </c>
      <c r="E126" s="17" t="s">
        <v>67</v>
      </c>
      <c r="F126" s="12" t="s">
        <v>111</v>
      </c>
      <c r="G126" s="12" t="s">
        <v>112</v>
      </c>
      <c r="H126" s="19">
        <v>2399692</v>
      </c>
      <c r="I126" s="27">
        <v>5.48</v>
      </c>
    </row>
    <row r="127" spans="1:9" ht="24" x14ac:dyDescent="0.2">
      <c r="A127" s="16">
        <v>1454</v>
      </c>
      <c r="B127" s="17">
        <v>45152</v>
      </c>
      <c r="C127" s="17" t="s">
        <v>65</v>
      </c>
      <c r="D127" s="18">
        <v>2</v>
      </c>
      <c r="E127" s="17" t="s">
        <v>67</v>
      </c>
      <c r="F127" s="12" t="s">
        <v>113</v>
      </c>
      <c r="G127" s="12" t="s">
        <v>114</v>
      </c>
      <c r="H127" s="19">
        <v>21570953</v>
      </c>
      <c r="I127" s="27">
        <v>49.26</v>
      </c>
    </row>
    <row r="128" spans="1:9" ht="24" x14ac:dyDescent="0.2">
      <c r="A128" s="16">
        <v>1456</v>
      </c>
      <c r="B128" s="17">
        <v>45153</v>
      </c>
      <c r="C128" s="17" t="s">
        <v>65</v>
      </c>
      <c r="D128" s="18">
        <v>1</v>
      </c>
      <c r="E128" s="17" t="s">
        <v>67</v>
      </c>
      <c r="F128" s="12" t="s">
        <v>115</v>
      </c>
      <c r="G128" s="12" t="s">
        <v>116</v>
      </c>
      <c r="H128" s="19">
        <v>8273834</v>
      </c>
      <c r="I128" s="27">
        <v>15.57</v>
      </c>
    </row>
    <row r="129" spans="1:9" ht="36" x14ac:dyDescent="0.2">
      <c r="A129" s="16">
        <v>1496</v>
      </c>
      <c r="B129" s="17">
        <v>45161</v>
      </c>
      <c r="C129" s="17" t="s">
        <v>65</v>
      </c>
      <c r="D129" s="18">
        <v>1</v>
      </c>
      <c r="E129" s="17" t="s">
        <v>67</v>
      </c>
      <c r="F129" s="12" t="s">
        <v>117</v>
      </c>
      <c r="G129" s="12" t="s">
        <v>118</v>
      </c>
      <c r="H129" s="19">
        <v>11775131</v>
      </c>
      <c r="I129" s="27">
        <v>26.89</v>
      </c>
    </row>
    <row r="130" spans="1:9" ht="36" x14ac:dyDescent="0.2">
      <c r="A130" s="16">
        <v>1531</v>
      </c>
      <c r="B130" s="17">
        <v>45163</v>
      </c>
      <c r="C130" s="17" t="s">
        <v>65</v>
      </c>
      <c r="D130" s="18">
        <v>11</v>
      </c>
      <c r="E130" s="17" t="s">
        <v>67</v>
      </c>
      <c r="F130" s="12" t="s">
        <v>119</v>
      </c>
      <c r="G130" s="12" t="s">
        <v>120</v>
      </c>
      <c r="H130" s="19">
        <v>7343583</v>
      </c>
      <c r="I130" s="27">
        <v>16.77</v>
      </c>
    </row>
    <row r="131" spans="1:9" ht="36" x14ac:dyDescent="0.2">
      <c r="A131" s="16">
        <v>1586</v>
      </c>
      <c r="B131" s="17">
        <v>45168</v>
      </c>
      <c r="C131" s="17" t="s">
        <v>65</v>
      </c>
      <c r="D131" s="18">
        <v>1</v>
      </c>
      <c r="E131" s="17" t="s">
        <v>67</v>
      </c>
      <c r="F131" s="12" t="s">
        <v>70</v>
      </c>
      <c r="G131" s="12" t="s">
        <v>121</v>
      </c>
      <c r="H131" s="19">
        <v>10500842</v>
      </c>
      <c r="I131" s="27">
        <v>23.98</v>
      </c>
    </row>
    <row r="132" spans="1:9" ht="36" x14ac:dyDescent="0.2">
      <c r="A132" s="16">
        <v>1611</v>
      </c>
      <c r="B132" s="17">
        <v>45170</v>
      </c>
      <c r="C132" s="17" t="s">
        <v>65</v>
      </c>
      <c r="D132" s="18">
        <v>1</v>
      </c>
      <c r="E132" s="17" t="s">
        <v>67</v>
      </c>
      <c r="F132" s="12" t="s">
        <v>122</v>
      </c>
      <c r="G132" s="12" t="s">
        <v>123</v>
      </c>
      <c r="H132" s="19">
        <v>2736689</v>
      </c>
      <c r="I132" s="27">
        <v>5.15</v>
      </c>
    </row>
    <row r="133" spans="1:9" ht="36" x14ac:dyDescent="0.2">
      <c r="A133" s="16">
        <v>1815</v>
      </c>
      <c r="B133" s="17">
        <v>45197</v>
      </c>
      <c r="C133" s="17" t="s">
        <v>65</v>
      </c>
      <c r="D133" s="18">
        <v>2</v>
      </c>
      <c r="E133" s="17" t="s">
        <v>67</v>
      </c>
      <c r="F133" s="12" t="s">
        <v>89</v>
      </c>
      <c r="G133" s="12" t="s">
        <v>124</v>
      </c>
      <c r="H133" s="19">
        <v>18757440</v>
      </c>
      <c r="I133" s="27">
        <v>43.42</v>
      </c>
    </row>
    <row r="134" spans="1:9" ht="24" x14ac:dyDescent="0.2">
      <c r="A134" s="16">
        <v>1841</v>
      </c>
      <c r="B134" s="17">
        <v>45202</v>
      </c>
      <c r="C134" s="17" t="s">
        <v>65</v>
      </c>
      <c r="D134" s="18">
        <v>12</v>
      </c>
      <c r="E134" s="17" t="s">
        <v>67</v>
      </c>
      <c r="F134" s="12" t="s">
        <v>125</v>
      </c>
      <c r="G134" s="12" t="s">
        <v>126</v>
      </c>
      <c r="H134" s="19">
        <v>3013015</v>
      </c>
      <c r="I134" s="27">
        <v>2.597</v>
      </c>
    </row>
    <row r="135" spans="1:9" ht="36" x14ac:dyDescent="0.2">
      <c r="A135" s="16">
        <v>1882</v>
      </c>
      <c r="B135" s="17">
        <v>45208</v>
      </c>
      <c r="C135" s="17" t="s">
        <v>65</v>
      </c>
      <c r="D135" s="18">
        <v>9</v>
      </c>
      <c r="E135" s="17" t="s">
        <v>67</v>
      </c>
      <c r="F135" s="12" t="s">
        <v>127</v>
      </c>
      <c r="G135" s="12" t="s">
        <v>128</v>
      </c>
      <c r="H135" s="19">
        <v>49040640</v>
      </c>
      <c r="I135" s="27">
        <f>14.64+98.88</f>
        <v>113.52</v>
      </c>
    </row>
    <row r="136" spans="1:9" ht="36" x14ac:dyDescent="0.2">
      <c r="A136" s="16">
        <v>1892</v>
      </c>
      <c r="B136" s="17">
        <v>45209</v>
      </c>
      <c r="C136" s="17" t="s">
        <v>65</v>
      </c>
      <c r="D136" s="18">
        <v>11</v>
      </c>
      <c r="E136" s="17" t="s">
        <v>67</v>
      </c>
      <c r="F136" s="12" t="s">
        <v>92</v>
      </c>
      <c r="G136" s="12" t="s">
        <v>129</v>
      </c>
      <c r="H136" s="19">
        <v>69444000</v>
      </c>
      <c r="I136" s="27">
        <v>160.75</v>
      </c>
    </row>
    <row r="137" spans="1:9" ht="36" x14ac:dyDescent="0.2">
      <c r="A137" s="16">
        <v>1912</v>
      </c>
      <c r="B137" s="17">
        <v>45210</v>
      </c>
      <c r="C137" s="17" t="s">
        <v>65</v>
      </c>
      <c r="D137" s="18">
        <v>1</v>
      </c>
      <c r="E137" s="17" t="s">
        <v>67</v>
      </c>
      <c r="F137" s="12" t="s">
        <v>109</v>
      </c>
      <c r="G137" s="12" t="s">
        <v>130</v>
      </c>
      <c r="H137" s="19">
        <v>0</v>
      </c>
      <c r="I137" s="27">
        <v>0</v>
      </c>
    </row>
    <row r="138" spans="1:9" ht="24" x14ac:dyDescent="0.2">
      <c r="A138" s="16">
        <v>2385</v>
      </c>
      <c r="B138" s="17">
        <v>45247</v>
      </c>
      <c r="C138" s="17" t="s">
        <v>65</v>
      </c>
      <c r="D138" s="18">
        <v>10</v>
      </c>
      <c r="E138" s="17" t="s">
        <v>67</v>
      </c>
      <c r="F138" s="12" t="s">
        <v>131</v>
      </c>
      <c r="G138" s="12" t="s">
        <v>132</v>
      </c>
      <c r="H138" s="19">
        <v>2500409</v>
      </c>
      <c r="I138" s="27">
        <v>5.71</v>
      </c>
    </row>
    <row r="139" spans="1:9" ht="36" x14ac:dyDescent="0.2">
      <c r="A139" s="16">
        <v>2386</v>
      </c>
      <c r="B139" s="17">
        <v>45247</v>
      </c>
      <c r="C139" s="17" t="s">
        <v>65</v>
      </c>
      <c r="D139" s="18">
        <v>17</v>
      </c>
      <c r="E139" s="17" t="s">
        <v>67</v>
      </c>
      <c r="F139" s="12" t="s">
        <v>89</v>
      </c>
      <c r="G139" s="12" t="s">
        <v>134</v>
      </c>
      <c r="H139" s="19">
        <v>20969279</v>
      </c>
      <c r="I139" s="27">
        <v>48.54</v>
      </c>
    </row>
    <row r="140" spans="1:9" ht="36" x14ac:dyDescent="0.2">
      <c r="A140" s="16">
        <v>2523</v>
      </c>
      <c r="B140" s="17">
        <v>45226</v>
      </c>
      <c r="C140" s="17" t="s">
        <v>65</v>
      </c>
      <c r="D140" s="18">
        <v>1</v>
      </c>
      <c r="E140" s="17" t="s">
        <v>67</v>
      </c>
      <c r="F140" s="12" t="s">
        <v>109</v>
      </c>
      <c r="G140" s="12" t="s">
        <v>135</v>
      </c>
      <c r="H140" s="19">
        <v>653145119</v>
      </c>
      <c r="I140" s="27">
        <f>1432.82+79.09</f>
        <v>1511.9099999999999</v>
      </c>
    </row>
    <row r="141" spans="1:9" ht="24" x14ac:dyDescent="0.2">
      <c r="A141" s="16">
        <v>2637</v>
      </c>
      <c r="B141" s="17">
        <v>45261</v>
      </c>
      <c r="C141" s="17" t="s">
        <v>65</v>
      </c>
      <c r="D141" s="18">
        <v>2</v>
      </c>
      <c r="E141" s="17" t="s">
        <v>67</v>
      </c>
      <c r="F141" s="12" t="s">
        <v>136</v>
      </c>
      <c r="G141" s="12" t="s">
        <v>137</v>
      </c>
      <c r="H141" s="19">
        <v>5313960</v>
      </c>
      <c r="I141" s="27">
        <v>10</v>
      </c>
    </row>
    <row r="142" spans="1:9" ht="36" x14ac:dyDescent="0.2">
      <c r="A142" s="16">
        <v>2662</v>
      </c>
      <c r="B142" s="17">
        <v>45264</v>
      </c>
      <c r="C142" s="17" t="s">
        <v>65</v>
      </c>
      <c r="D142" s="18">
        <v>10</v>
      </c>
      <c r="E142" s="17" t="s">
        <v>67</v>
      </c>
      <c r="F142" s="12" t="s">
        <v>138</v>
      </c>
      <c r="G142" s="12" t="s">
        <v>139</v>
      </c>
      <c r="H142" s="19">
        <v>33632051</v>
      </c>
      <c r="I142" s="27">
        <v>63.29</v>
      </c>
    </row>
    <row r="143" spans="1:9" ht="36" x14ac:dyDescent="0.2">
      <c r="A143" s="16">
        <v>2779</v>
      </c>
      <c r="B143" s="17">
        <v>45273</v>
      </c>
      <c r="C143" s="17" t="s">
        <v>65</v>
      </c>
      <c r="D143" s="18">
        <v>11</v>
      </c>
      <c r="E143" s="17" t="s">
        <v>67</v>
      </c>
      <c r="F143" s="12" t="s">
        <v>89</v>
      </c>
      <c r="G143" s="12" t="s">
        <v>140</v>
      </c>
      <c r="H143" s="19">
        <v>6312984</v>
      </c>
      <c r="I143" s="27">
        <v>11.88</v>
      </c>
    </row>
    <row r="144" spans="1:9" ht="36" x14ac:dyDescent="0.2">
      <c r="A144" s="16">
        <v>2780</v>
      </c>
      <c r="B144" s="17">
        <v>45273</v>
      </c>
      <c r="C144" s="17" t="s">
        <v>65</v>
      </c>
      <c r="D144" s="18">
        <v>11</v>
      </c>
      <c r="E144" s="17" t="s">
        <v>66</v>
      </c>
      <c r="F144" s="12" t="s">
        <v>89</v>
      </c>
      <c r="G144" s="12" t="s">
        <v>140</v>
      </c>
      <c r="H144" s="19">
        <v>49786484</v>
      </c>
      <c r="I144" s="27">
        <v>93.69</v>
      </c>
    </row>
    <row r="145" spans="1:9" ht="36" x14ac:dyDescent="0.2">
      <c r="A145" s="14">
        <v>2838</v>
      </c>
      <c r="B145" s="17">
        <v>45274</v>
      </c>
      <c r="C145" s="17" t="s">
        <v>65</v>
      </c>
      <c r="D145" s="18">
        <v>7</v>
      </c>
      <c r="E145" s="17" t="s">
        <v>67</v>
      </c>
      <c r="F145" s="12" t="s">
        <v>141</v>
      </c>
      <c r="G145" s="12" t="s">
        <v>142</v>
      </c>
      <c r="H145" s="19">
        <v>93817949</v>
      </c>
      <c r="I145" s="27">
        <v>176.55</v>
      </c>
    </row>
    <row r="146" spans="1:9" ht="24" x14ac:dyDescent="0.2">
      <c r="A146" s="14">
        <v>2839</v>
      </c>
      <c r="B146" s="17">
        <v>45274</v>
      </c>
      <c r="C146" s="17" t="s">
        <v>65</v>
      </c>
      <c r="D146" s="18">
        <v>8</v>
      </c>
      <c r="E146" s="17" t="s">
        <v>66</v>
      </c>
      <c r="F146" s="12" t="s">
        <v>143</v>
      </c>
      <c r="G146" s="12" t="s">
        <v>144</v>
      </c>
      <c r="H146" s="19">
        <v>10316923</v>
      </c>
      <c r="I146" s="27">
        <v>23.56</v>
      </c>
    </row>
    <row r="147" spans="1:9" ht="48" x14ac:dyDescent="0.2">
      <c r="A147" s="14">
        <v>2957</v>
      </c>
      <c r="B147" s="17">
        <v>45281</v>
      </c>
      <c r="C147" s="17" t="s">
        <v>65</v>
      </c>
      <c r="D147" s="18">
        <v>2</v>
      </c>
      <c r="E147" s="17" t="s">
        <v>67</v>
      </c>
      <c r="F147" s="12" t="s">
        <v>145</v>
      </c>
      <c r="G147" s="12" t="s">
        <v>146</v>
      </c>
      <c r="H147" s="19">
        <v>8688323</v>
      </c>
      <c r="I147" s="27">
        <v>16.350000000000001</v>
      </c>
    </row>
    <row r="148" spans="1:9" ht="48" x14ac:dyDescent="0.2">
      <c r="A148" s="16" t="s">
        <v>147</v>
      </c>
      <c r="B148" s="17">
        <v>44578</v>
      </c>
      <c r="C148" s="18" t="s">
        <v>65</v>
      </c>
      <c r="D148" s="18">
        <v>11</v>
      </c>
      <c r="E148" s="18" t="s">
        <v>67</v>
      </c>
      <c r="F148" s="15" t="s">
        <v>148</v>
      </c>
      <c r="G148" s="11" t="s">
        <v>149</v>
      </c>
      <c r="H148" s="13">
        <v>363067155</v>
      </c>
      <c r="I148" s="27">
        <v>933.2</v>
      </c>
    </row>
    <row r="149" spans="1:9" ht="36" x14ac:dyDescent="0.2">
      <c r="A149" s="16" t="s">
        <v>151</v>
      </c>
      <c r="B149" s="17">
        <v>44603</v>
      </c>
      <c r="C149" s="18" t="s">
        <v>65</v>
      </c>
      <c r="D149" s="18">
        <v>1</v>
      </c>
      <c r="E149" s="18" t="s">
        <v>67</v>
      </c>
      <c r="F149" s="15" t="s">
        <v>152</v>
      </c>
      <c r="G149" s="11" t="s">
        <v>153</v>
      </c>
      <c r="H149" s="13">
        <v>10025657</v>
      </c>
      <c r="I149" s="27">
        <v>25.2</v>
      </c>
    </row>
    <row r="150" spans="1:9" ht="36" x14ac:dyDescent="0.2">
      <c r="A150" s="16" t="s">
        <v>155</v>
      </c>
      <c r="B150" s="17">
        <v>44608</v>
      </c>
      <c r="C150" s="18" t="s">
        <v>65</v>
      </c>
      <c r="D150" s="18">
        <v>2</v>
      </c>
      <c r="E150" s="18" t="s">
        <v>67</v>
      </c>
      <c r="F150" s="15" t="s">
        <v>89</v>
      </c>
      <c r="G150" s="11" t="s">
        <v>156</v>
      </c>
      <c r="H150" s="13">
        <v>5132181</v>
      </c>
      <c r="I150" s="27">
        <v>12.9</v>
      </c>
    </row>
    <row r="151" spans="1:9" ht="36" x14ac:dyDescent="0.2">
      <c r="A151" s="16" t="s">
        <v>157</v>
      </c>
      <c r="B151" s="17">
        <v>44608</v>
      </c>
      <c r="C151" s="18" t="s">
        <v>65</v>
      </c>
      <c r="D151" s="18">
        <v>9</v>
      </c>
      <c r="E151" s="18" t="s">
        <v>67</v>
      </c>
      <c r="F151" s="15" t="s">
        <v>109</v>
      </c>
      <c r="G151" s="11" t="s">
        <v>158</v>
      </c>
      <c r="H151" s="13">
        <v>17544899</v>
      </c>
      <c r="I151" s="27">
        <v>44.1</v>
      </c>
    </row>
    <row r="152" spans="1:9" ht="36" x14ac:dyDescent="0.2">
      <c r="A152" s="16" t="s">
        <v>12</v>
      </c>
      <c r="B152" s="17">
        <v>44608</v>
      </c>
      <c r="C152" s="18" t="s">
        <v>65</v>
      </c>
      <c r="D152" s="18">
        <v>18</v>
      </c>
      <c r="E152" s="18" t="s">
        <v>67</v>
      </c>
      <c r="F152" s="15" t="s">
        <v>109</v>
      </c>
      <c r="G152" s="11" t="s">
        <v>159</v>
      </c>
      <c r="H152" s="13">
        <v>835123536</v>
      </c>
      <c r="I152" s="27">
        <v>2302.9499999999998</v>
      </c>
    </row>
    <row r="153" spans="1:9" ht="24" x14ac:dyDescent="0.2">
      <c r="A153" s="16" t="s">
        <v>162</v>
      </c>
      <c r="B153" s="17">
        <v>44615</v>
      </c>
      <c r="C153" s="18" t="s">
        <v>65</v>
      </c>
      <c r="D153" s="18">
        <v>7</v>
      </c>
      <c r="E153" s="18" t="s">
        <v>66</v>
      </c>
      <c r="F153" s="15" t="s">
        <v>163</v>
      </c>
      <c r="G153" s="11" t="s">
        <v>164</v>
      </c>
      <c r="H153" s="13">
        <v>656441</v>
      </c>
      <c r="I153" s="27">
        <v>1.64</v>
      </c>
    </row>
    <row r="154" spans="1:9" ht="48" x14ac:dyDescent="0.2">
      <c r="A154" s="16" t="s">
        <v>165</v>
      </c>
      <c r="B154" s="17">
        <v>44616</v>
      </c>
      <c r="C154" s="18" t="s">
        <v>65</v>
      </c>
      <c r="D154" s="18">
        <v>2</v>
      </c>
      <c r="E154" s="18" t="s">
        <v>66</v>
      </c>
      <c r="F154" s="15" t="s">
        <v>87</v>
      </c>
      <c r="G154" s="11" t="s">
        <v>166</v>
      </c>
      <c r="H154" s="13">
        <v>595804</v>
      </c>
      <c r="I154" s="27">
        <v>1.5</v>
      </c>
    </row>
    <row r="155" spans="1:9" ht="36" x14ac:dyDescent="0.2">
      <c r="A155" s="16" t="s">
        <v>167</v>
      </c>
      <c r="B155" s="17">
        <v>44630</v>
      </c>
      <c r="C155" s="18" t="s">
        <v>65</v>
      </c>
      <c r="D155" s="18">
        <v>8</v>
      </c>
      <c r="E155" s="18" t="s">
        <v>67</v>
      </c>
      <c r="F155" s="15" t="s">
        <v>168</v>
      </c>
      <c r="G155" s="11" t="s">
        <v>169</v>
      </c>
      <c r="H155" s="13">
        <v>203158801</v>
      </c>
      <c r="I155" s="27">
        <v>510.65</v>
      </c>
    </row>
    <row r="156" spans="1:9" ht="24" x14ac:dyDescent="0.2">
      <c r="A156" s="16" t="s">
        <v>172</v>
      </c>
      <c r="B156" s="17">
        <v>44630</v>
      </c>
      <c r="C156" s="18" t="s">
        <v>65</v>
      </c>
      <c r="D156" s="18">
        <v>11</v>
      </c>
      <c r="E156" s="18" t="s">
        <v>67</v>
      </c>
      <c r="F156" s="15" t="s">
        <v>173</v>
      </c>
      <c r="G156" s="11" t="s">
        <v>174</v>
      </c>
      <c r="H156" s="13">
        <v>716118</v>
      </c>
      <c r="I156" s="27">
        <v>1.8</v>
      </c>
    </row>
    <row r="157" spans="1:9" ht="24" x14ac:dyDescent="0.2">
      <c r="A157" s="16" t="s">
        <v>175</v>
      </c>
      <c r="B157" s="17">
        <v>44630</v>
      </c>
      <c r="C157" s="18" t="s">
        <v>65</v>
      </c>
      <c r="D157" s="18">
        <v>11</v>
      </c>
      <c r="E157" s="18" t="s">
        <v>66</v>
      </c>
      <c r="F157" s="15" t="s">
        <v>173</v>
      </c>
      <c r="G157" s="11" t="s">
        <v>174</v>
      </c>
      <c r="H157" s="13">
        <v>1909647</v>
      </c>
      <c r="I157" s="27">
        <v>4.79</v>
      </c>
    </row>
    <row r="158" spans="1:9" ht="48" x14ac:dyDescent="0.2">
      <c r="A158" s="16" t="s">
        <v>176</v>
      </c>
      <c r="B158" s="17">
        <v>44631</v>
      </c>
      <c r="C158" s="18" t="s">
        <v>65</v>
      </c>
      <c r="D158" s="18">
        <v>5</v>
      </c>
      <c r="E158" s="18" t="s">
        <v>67</v>
      </c>
      <c r="F158" s="15" t="s">
        <v>87</v>
      </c>
      <c r="G158" s="11" t="s">
        <v>177</v>
      </c>
      <c r="H158" s="13">
        <v>0</v>
      </c>
      <c r="I158" s="27" t="s">
        <v>160</v>
      </c>
    </row>
    <row r="159" spans="1:9" ht="72" x14ac:dyDescent="0.2">
      <c r="A159" s="16" t="s">
        <v>178</v>
      </c>
      <c r="B159" s="17">
        <v>44644</v>
      </c>
      <c r="C159" s="18" t="s">
        <v>65</v>
      </c>
      <c r="D159" s="18">
        <v>1</v>
      </c>
      <c r="E159" s="18" t="s">
        <v>66</v>
      </c>
      <c r="F159" s="15" t="s">
        <v>179</v>
      </c>
      <c r="G159" s="11" t="s">
        <v>180</v>
      </c>
      <c r="H159" s="13">
        <v>3361777</v>
      </c>
      <c r="I159" s="27">
        <v>8.4499999999999993</v>
      </c>
    </row>
    <row r="160" spans="1:9" ht="36" x14ac:dyDescent="0.2">
      <c r="A160" s="16" t="s">
        <v>182</v>
      </c>
      <c r="B160" s="17">
        <v>44649</v>
      </c>
      <c r="C160" s="18" t="s">
        <v>65</v>
      </c>
      <c r="D160" s="18">
        <v>11</v>
      </c>
      <c r="E160" s="18" t="s">
        <v>67</v>
      </c>
      <c r="F160" s="15" t="s">
        <v>183</v>
      </c>
      <c r="G160" s="11" t="s">
        <v>184</v>
      </c>
      <c r="H160" s="13">
        <v>636549</v>
      </c>
      <c r="I160" s="27">
        <v>1.6</v>
      </c>
    </row>
    <row r="161" spans="1:9" ht="36" x14ac:dyDescent="0.2">
      <c r="A161" s="16" t="s">
        <v>37</v>
      </c>
      <c r="B161" s="17">
        <v>44649</v>
      </c>
      <c r="C161" s="18" t="s">
        <v>65</v>
      </c>
      <c r="D161" s="18">
        <v>9</v>
      </c>
      <c r="E161" s="18" t="s">
        <v>67</v>
      </c>
      <c r="F161" s="15" t="s">
        <v>89</v>
      </c>
      <c r="G161" s="11" t="s">
        <v>185</v>
      </c>
      <c r="H161" s="13">
        <v>11416381</v>
      </c>
      <c r="I161" s="27">
        <v>29.7</v>
      </c>
    </row>
    <row r="162" spans="1:9" ht="36" x14ac:dyDescent="0.2">
      <c r="A162" s="16" t="s">
        <v>186</v>
      </c>
      <c r="B162" s="17">
        <v>44649</v>
      </c>
      <c r="C162" s="18" t="s">
        <v>65</v>
      </c>
      <c r="D162" s="18">
        <v>9</v>
      </c>
      <c r="E162" s="18" t="s">
        <v>66</v>
      </c>
      <c r="F162" s="15" t="s">
        <v>89</v>
      </c>
      <c r="G162" s="11" t="s">
        <v>185</v>
      </c>
      <c r="H162" s="13">
        <v>3132777</v>
      </c>
      <c r="I162" s="27">
        <v>8.15</v>
      </c>
    </row>
    <row r="163" spans="1:9" ht="24" x14ac:dyDescent="0.2">
      <c r="A163" s="16" t="s">
        <v>187</v>
      </c>
      <c r="B163" s="17">
        <v>44657</v>
      </c>
      <c r="C163" s="18" t="s">
        <v>65</v>
      </c>
      <c r="D163" s="18">
        <v>9</v>
      </c>
      <c r="E163" s="18" t="s">
        <v>67</v>
      </c>
      <c r="F163" s="15" t="s">
        <v>74</v>
      </c>
      <c r="G163" s="11" t="s">
        <v>188</v>
      </c>
      <c r="H163" s="13">
        <v>2009109</v>
      </c>
      <c r="I163" s="27">
        <v>5.05</v>
      </c>
    </row>
    <row r="164" spans="1:9" ht="72" x14ac:dyDescent="0.2">
      <c r="A164" s="16" t="s">
        <v>189</v>
      </c>
      <c r="B164" s="17">
        <v>44899</v>
      </c>
      <c r="C164" s="18" t="s">
        <v>65</v>
      </c>
      <c r="D164" s="18">
        <v>13</v>
      </c>
      <c r="E164" s="18" t="s">
        <v>66</v>
      </c>
      <c r="F164" s="15" t="s">
        <v>190</v>
      </c>
      <c r="G164" s="11" t="s">
        <v>191</v>
      </c>
      <c r="H164" s="13">
        <v>696226</v>
      </c>
      <c r="I164" s="27">
        <v>1.75</v>
      </c>
    </row>
    <row r="165" spans="1:9" ht="24" x14ac:dyDescent="0.2">
      <c r="A165" s="16" t="s">
        <v>192</v>
      </c>
      <c r="B165" s="17">
        <v>44672</v>
      </c>
      <c r="C165" s="18" t="s">
        <v>65</v>
      </c>
      <c r="D165" s="18">
        <v>11</v>
      </c>
      <c r="E165" s="18" t="s">
        <v>66</v>
      </c>
      <c r="F165" s="15" t="s">
        <v>74</v>
      </c>
      <c r="G165" s="11" t="s">
        <v>193</v>
      </c>
      <c r="H165" s="13">
        <v>2440873</v>
      </c>
      <c r="I165" s="27">
        <v>6.34</v>
      </c>
    </row>
    <row r="166" spans="1:9" ht="24" x14ac:dyDescent="0.2">
      <c r="A166" s="16" t="s">
        <v>194</v>
      </c>
      <c r="B166" s="17">
        <v>44672</v>
      </c>
      <c r="C166" s="18" t="s">
        <v>65</v>
      </c>
      <c r="D166" s="18">
        <v>11</v>
      </c>
      <c r="E166" s="18" t="s">
        <v>67</v>
      </c>
      <c r="F166" s="15" t="s">
        <v>74</v>
      </c>
      <c r="G166" s="11" t="s">
        <v>193</v>
      </c>
      <c r="H166" s="13">
        <v>665666400</v>
      </c>
      <c r="I166" s="27">
        <v>1731.74</v>
      </c>
    </row>
    <row r="167" spans="1:9" ht="36" x14ac:dyDescent="0.2">
      <c r="A167" s="16" t="s">
        <v>195</v>
      </c>
      <c r="B167" s="17">
        <v>44678</v>
      </c>
      <c r="C167" s="18" t="s">
        <v>65</v>
      </c>
      <c r="D167" s="18">
        <v>9</v>
      </c>
      <c r="E167" s="18" t="s">
        <v>66</v>
      </c>
      <c r="F167" s="15" t="s">
        <v>96</v>
      </c>
      <c r="G167" s="11" t="s">
        <v>197</v>
      </c>
      <c r="H167" s="13">
        <v>124763732</v>
      </c>
      <c r="I167" s="27">
        <v>313.60000000000002</v>
      </c>
    </row>
    <row r="168" spans="1:9" ht="24" x14ac:dyDescent="0.2">
      <c r="A168" s="16" t="s">
        <v>198</v>
      </c>
      <c r="B168" s="17">
        <v>44684</v>
      </c>
      <c r="C168" s="18" t="s">
        <v>65</v>
      </c>
      <c r="D168" s="18">
        <v>11</v>
      </c>
      <c r="E168" s="18" t="s">
        <v>67</v>
      </c>
      <c r="F168" s="15" t="s">
        <v>74</v>
      </c>
      <c r="G168" s="11" t="s">
        <v>199</v>
      </c>
      <c r="H168" s="13">
        <v>58482999</v>
      </c>
      <c r="I168" s="27">
        <v>1.47</v>
      </c>
    </row>
    <row r="169" spans="1:9" ht="36" x14ac:dyDescent="0.2">
      <c r="A169" s="16" t="s">
        <v>200</v>
      </c>
      <c r="B169" s="17">
        <v>44684</v>
      </c>
      <c r="C169" s="18" t="s">
        <v>65</v>
      </c>
      <c r="D169" s="18">
        <v>9</v>
      </c>
      <c r="E169" s="18" t="s">
        <v>67</v>
      </c>
      <c r="F169" s="15" t="s">
        <v>109</v>
      </c>
      <c r="G169" s="11" t="s">
        <v>201</v>
      </c>
      <c r="H169" s="13">
        <v>3918758</v>
      </c>
      <c r="I169" s="27">
        <v>9.85</v>
      </c>
    </row>
    <row r="170" spans="1:9" ht="48" x14ac:dyDescent="0.2">
      <c r="A170" s="16" t="s">
        <v>202</v>
      </c>
      <c r="B170" s="17">
        <v>44690</v>
      </c>
      <c r="C170" s="18" t="s">
        <v>65</v>
      </c>
      <c r="D170" s="18">
        <v>2</v>
      </c>
      <c r="E170" s="18" t="s">
        <v>66</v>
      </c>
      <c r="F170" s="15" t="s">
        <v>203</v>
      </c>
      <c r="G170" s="11" t="s">
        <v>204</v>
      </c>
      <c r="H170" s="13">
        <v>1312883</v>
      </c>
      <c r="I170" s="27">
        <v>3.3</v>
      </c>
    </row>
    <row r="171" spans="1:9" ht="48" x14ac:dyDescent="0.2">
      <c r="A171" s="16" t="s">
        <v>205</v>
      </c>
      <c r="B171" s="17">
        <v>44690</v>
      </c>
      <c r="C171" s="18" t="s">
        <v>65</v>
      </c>
      <c r="D171" s="18">
        <v>9</v>
      </c>
      <c r="E171" s="18" t="s">
        <v>67</v>
      </c>
      <c r="F171" s="15" t="s">
        <v>206</v>
      </c>
      <c r="G171" s="11" t="s">
        <v>207</v>
      </c>
      <c r="H171" s="13">
        <v>12293365</v>
      </c>
      <c r="I171" s="27">
        <v>30.9</v>
      </c>
    </row>
    <row r="172" spans="1:9" ht="72" x14ac:dyDescent="0.2">
      <c r="A172" s="16" t="s">
        <v>208</v>
      </c>
      <c r="B172" s="17">
        <v>44707</v>
      </c>
      <c r="C172" s="18" t="s">
        <v>65</v>
      </c>
      <c r="D172" s="18">
        <v>1</v>
      </c>
      <c r="E172" s="18" t="s">
        <v>67</v>
      </c>
      <c r="F172" s="15" t="s">
        <v>209</v>
      </c>
      <c r="G172" s="11" t="s">
        <v>210</v>
      </c>
      <c r="H172" s="13">
        <v>9767058</v>
      </c>
      <c r="I172" s="27">
        <v>24.55</v>
      </c>
    </row>
    <row r="173" spans="1:9" ht="48" x14ac:dyDescent="0.2">
      <c r="A173" s="16" t="s">
        <v>211</v>
      </c>
      <c r="B173" s="17">
        <v>44707</v>
      </c>
      <c r="C173" s="18" t="s">
        <v>65</v>
      </c>
      <c r="D173" s="18">
        <v>11</v>
      </c>
      <c r="E173" s="18" t="s">
        <v>67</v>
      </c>
      <c r="F173" s="15" t="s">
        <v>212</v>
      </c>
      <c r="G173" s="11" t="s">
        <v>213</v>
      </c>
      <c r="H173" s="13">
        <v>3461238</v>
      </c>
      <c r="I173" s="27">
        <v>8.6999999999999993</v>
      </c>
    </row>
    <row r="174" spans="1:9" ht="48" x14ac:dyDescent="0.2">
      <c r="A174" s="16" t="s">
        <v>214</v>
      </c>
      <c r="B174" s="17">
        <v>44719</v>
      </c>
      <c r="C174" s="18" t="s">
        <v>65</v>
      </c>
      <c r="D174" s="18">
        <v>9</v>
      </c>
      <c r="E174" s="18" t="s">
        <v>67</v>
      </c>
      <c r="F174" s="15" t="s">
        <v>216</v>
      </c>
      <c r="G174" s="11" t="s">
        <v>217</v>
      </c>
      <c r="H174" s="13">
        <v>2705336</v>
      </c>
      <c r="I174" s="27">
        <v>6.8</v>
      </c>
    </row>
    <row r="175" spans="1:9" ht="36" x14ac:dyDescent="0.2">
      <c r="A175" s="16" t="s">
        <v>218</v>
      </c>
      <c r="B175" s="17">
        <v>44719</v>
      </c>
      <c r="C175" s="18" t="s">
        <v>65</v>
      </c>
      <c r="D175" s="18">
        <v>16</v>
      </c>
      <c r="E175" s="18" t="s">
        <v>67</v>
      </c>
      <c r="F175" s="15" t="s">
        <v>219</v>
      </c>
      <c r="G175" s="11" t="s">
        <v>220</v>
      </c>
      <c r="H175" s="13">
        <v>676334</v>
      </c>
      <c r="I175" s="27">
        <v>1.69</v>
      </c>
    </row>
    <row r="176" spans="1:9" ht="36" x14ac:dyDescent="0.2">
      <c r="A176" s="16" t="s">
        <v>221</v>
      </c>
      <c r="B176" s="17">
        <v>44719</v>
      </c>
      <c r="C176" s="18" t="s">
        <v>65</v>
      </c>
      <c r="D176" s="18">
        <v>16</v>
      </c>
      <c r="E176" s="18" t="s">
        <v>67</v>
      </c>
      <c r="F176" s="15" t="s">
        <v>219</v>
      </c>
      <c r="G176" s="11" t="s">
        <v>220</v>
      </c>
      <c r="H176" s="13">
        <v>2864472</v>
      </c>
      <c r="I176" s="27">
        <v>7.19</v>
      </c>
    </row>
    <row r="177" spans="1:9" ht="24" x14ac:dyDescent="0.2">
      <c r="A177" s="16" t="s">
        <v>222</v>
      </c>
      <c r="B177" s="17">
        <v>44741</v>
      </c>
      <c r="C177" s="18" t="s">
        <v>65</v>
      </c>
      <c r="D177" s="18">
        <v>9</v>
      </c>
      <c r="E177" s="18" t="s">
        <v>67</v>
      </c>
      <c r="F177" s="15" t="s">
        <v>215</v>
      </c>
      <c r="G177" s="11" t="s">
        <v>223</v>
      </c>
      <c r="H177" s="13">
        <v>636549</v>
      </c>
      <c r="I177" s="27">
        <v>1.59</v>
      </c>
    </row>
    <row r="178" spans="1:9" ht="24" x14ac:dyDescent="0.2">
      <c r="A178" s="16" t="s">
        <v>224</v>
      </c>
      <c r="B178" s="17">
        <v>44726</v>
      </c>
      <c r="C178" s="18" t="s">
        <v>65</v>
      </c>
      <c r="D178" s="18">
        <v>9</v>
      </c>
      <c r="E178" s="18" t="s">
        <v>66</v>
      </c>
      <c r="F178" s="15" t="s">
        <v>74</v>
      </c>
      <c r="G178" s="11" t="s">
        <v>226</v>
      </c>
      <c r="H178" s="13">
        <v>676334</v>
      </c>
      <c r="I178" s="27">
        <v>1.69</v>
      </c>
    </row>
    <row r="179" spans="1:9" ht="36" x14ac:dyDescent="0.2">
      <c r="A179" s="16" t="s">
        <v>227</v>
      </c>
      <c r="B179" s="17">
        <v>44741</v>
      </c>
      <c r="C179" s="18" t="s">
        <v>65</v>
      </c>
      <c r="D179" s="18">
        <v>1</v>
      </c>
      <c r="E179" s="18" t="s">
        <v>67</v>
      </c>
      <c r="F179" s="15" t="s">
        <v>209</v>
      </c>
      <c r="G179" s="11" t="s">
        <v>228</v>
      </c>
      <c r="H179" s="13">
        <v>9806843</v>
      </c>
      <c r="I179" s="27">
        <v>24.65</v>
      </c>
    </row>
    <row r="180" spans="1:9" ht="48" x14ac:dyDescent="0.2">
      <c r="A180" s="16" t="s">
        <v>229</v>
      </c>
      <c r="B180" s="17">
        <v>44741</v>
      </c>
      <c r="C180" s="18" t="s">
        <v>65</v>
      </c>
      <c r="D180" s="18">
        <v>2</v>
      </c>
      <c r="E180" s="18" t="s">
        <v>67</v>
      </c>
      <c r="F180" s="15" t="s">
        <v>145</v>
      </c>
      <c r="G180" s="11" t="s">
        <v>146</v>
      </c>
      <c r="H180" s="13">
        <v>0</v>
      </c>
      <c r="I180" s="27" t="s">
        <v>160</v>
      </c>
    </row>
    <row r="181" spans="1:9" ht="36" x14ac:dyDescent="0.2">
      <c r="A181" s="16" t="s">
        <v>230</v>
      </c>
      <c r="B181" s="17">
        <v>44765</v>
      </c>
      <c r="C181" s="18" t="s">
        <v>65</v>
      </c>
      <c r="D181" s="18">
        <v>9</v>
      </c>
      <c r="E181" s="18" t="s">
        <v>67</v>
      </c>
      <c r="F181" s="15" t="s">
        <v>231</v>
      </c>
      <c r="G181" s="11" t="s">
        <v>232</v>
      </c>
      <c r="H181" s="13">
        <v>50386883</v>
      </c>
      <c r="I181" s="27">
        <v>126.65</v>
      </c>
    </row>
    <row r="182" spans="1:9" ht="36" x14ac:dyDescent="0.2">
      <c r="A182" s="16" t="s">
        <v>233</v>
      </c>
      <c r="B182" s="17">
        <v>44765</v>
      </c>
      <c r="C182" s="18" t="s">
        <v>65</v>
      </c>
      <c r="D182" s="18">
        <v>8</v>
      </c>
      <c r="E182" s="18" t="s">
        <v>67</v>
      </c>
      <c r="F182" s="15" t="s">
        <v>168</v>
      </c>
      <c r="G182" s="11" t="s">
        <v>234</v>
      </c>
      <c r="H182" s="13">
        <v>31270501</v>
      </c>
      <c r="I182" s="27">
        <v>78.599999999999994</v>
      </c>
    </row>
    <row r="183" spans="1:9" ht="36" x14ac:dyDescent="0.2">
      <c r="A183" s="16" t="s">
        <v>235</v>
      </c>
      <c r="B183" s="17">
        <v>44769</v>
      </c>
      <c r="C183" s="18" t="s">
        <v>65</v>
      </c>
      <c r="D183" s="18">
        <v>4</v>
      </c>
      <c r="E183" s="18" t="s">
        <v>67</v>
      </c>
      <c r="F183" s="15" t="s">
        <v>89</v>
      </c>
      <c r="G183" s="11" t="s">
        <v>236</v>
      </c>
      <c r="H183" s="13">
        <v>15336868</v>
      </c>
      <c r="I183" s="27">
        <v>38.549999999999997</v>
      </c>
    </row>
    <row r="184" spans="1:9" ht="48" x14ac:dyDescent="0.2">
      <c r="A184" s="16" t="s">
        <v>237</v>
      </c>
      <c r="B184" s="17">
        <v>44769</v>
      </c>
      <c r="C184" s="18" t="s">
        <v>65</v>
      </c>
      <c r="D184" s="18">
        <v>5</v>
      </c>
      <c r="E184" s="18" t="s">
        <v>67</v>
      </c>
      <c r="F184" s="15" t="s">
        <v>238</v>
      </c>
      <c r="G184" s="11" t="s">
        <v>239</v>
      </c>
      <c r="H184" s="13">
        <v>12333149</v>
      </c>
      <c r="I184" s="27" t="s">
        <v>240</v>
      </c>
    </row>
    <row r="185" spans="1:9" ht="36" x14ac:dyDescent="0.2">
      <c r="A185" s="16" t="s">
        <v>241</v>
      </c>
      <c r="B185" s="17">
        <v>44769</v>
      </c>
      <c r="C185" s="18" t="s">
        <v>65</v>
      </c>
      <c r="D185" s="18">
        <v>8</v>
      </c>
      <c r="E185" s="18" t="s">
        <v>66</v>
      </c>
      <c r="F185" s="15" t="s">
        <v>70</v>
      </c>
      <c r="G185" s="11" t="s">
        <v>242</v>
      </c>
      <c r="H185" s="13">
        <v>34324080</v>
      </c>
      <c r="I185" s="27">
        <v>86.26</v>
      </c>
    </row>
    <row r="186" spans="1:9" ht="36" x14ac:dyDescent="0.2">
      <c r="A186" s="16" t="s">
        <v>243</v>
      </c>
      <c r="B186" s="17">
        <v>44775</v>
      </c>
      <c r="C186" s="18" t="s">
        <v>65</v>
      </c>
      <c r="D186" s="18">
        <v>2</v>
      </c>
      <c r="E186" s="18" t="s">
        <v>67</v>
      </c>
      <c r="F186" s="15" t="s">
        <v>244</v>
      </c>
      <c r="G186" s="11" t="s">
        <v>245</v>
      </c>
      <c r="H186" s="13">
        <v>4734338</v>
      </c>
      <c r="I186" s="27">
        <v>11.89</v>
      </c>
    </row>
    <row r="187" spans="1:9" ht="36" x14ac:dyDescent="0.2">
      <c r="A187" s="16" t="s">
        <v>246</v>
      </c>
      <c r="B187" s="17">
        <v>44782</v>
      </c>
      <c r="C187" s="18" t="s">
        <v>65</v>
      </c>
      <c r="D187" s="18">
        <v>9</v>
      </c>
      <c r="E187" s="18" t="s">
        <v>67</v>
      </c>
      <c r="F187" s="15" t="s">
        <v>247</v>
      </c>
      <c r="G187" s="11" t="s">
        <v>248</v>
      </c>
      <c r="H187" s="13">
        <v>656441</v>
      </c>
      <c r="I187" s="27">
        <v>1.64</v>
      </c>
    </row>
    <row r="188" spans="1:9" ht="72" x14ac:dyDescent="0.2">
      <c r="A188" s="16" t="s">
        <v>249</v>
      </c>
      <c r="B188" s="17">
        <v>44784</v>
      </c>
      <c r="C188" s="18" t="s">
        <v>65</v>
      </c>
      <c r="D188" s="18">
        <v>2</v>
      </c>
      <c r="E188" s="18" t="s">
        <v>67</v>
      </c>
      <c r="F188" s="15" t="s">
        <v>250</v>
      </c>
      <c r="G188" s="11" t="s">
        <v>251</v>
      </c>
      <c r="H188" s="13">
        <v>34909388</v>
      </c>
      <c r="I188" s="27">
        <v>79.72</v>
      </c>
    </row>
    <row r="189" spans="1:9" ht="24" x14ac:dyDescent="0.2">
      <c r="A189" s="16" t="s">
        <v>252</v>
      </c>
      <c r="B189" s="17">
        <v>44784</v>
      </c>
      <c r="C189" s="18" t="s">
        <v>65</v>
      </c>
      <c r="D189" s="18">
        <v>11</v>
      </c>
      <c r="E189" s="18" t="s">
        <v>67</v>
      </c>
      <c r="F189" s="15" t="s">
        <v>74</v>
      </c>
      <c r="G189" s="11" t="s">
        <v>253</v>
      </c>
      <c r="H189" s="13">
        <v>1864291</v>
      </c>
      <c r="I189" s="27">
        <v>4.8499999999999996</v>
      </c>
    </row>
    <row r="190" spans="1:9" ht="24" x14ac:dyDescent="0.2">
      <c r="A190" s="16" t="s">
        <v>254</v>
      </c>
      <c r="B190" s="17">
        <v>44784</v>
      </c>
      <c r="C190" s="18" t="s">
        <v>65</v>
      </c>
      <c r="D190" s="18">
        <v>11</v>
      </c>
      <c r="E190" s="18" t="s">
        <v>67</v>
      </c>
      <c r="F190" s="15" t="s">
        <v>74</v>
      </c>
      <c r="G190" s="11" t="s">
        <v>255</v>
      </c>
      <c r="H190" s="13">
        <v>615023</v>
      </c>
      <c r="I190" s="27">
        <v>1.6</v>
      </c>
    </row>
    <row r="191" spans="1:9" ht="36" x14ac:dyDescent="0.2">
      <c r="A191" s="16" t="s">
        <v>256</v>
      </c>
      <c r="B191" s="17">
        <v>44789</v>
      </c>
      <c r="C191" s="18" t="s">
        <v>65</v>
      </c>
      <c r="D191" s="18">
        <v>2</v>
      </c>
      <c r="E191" s="18" t="s">
        <v>67</v>
      </c>
      <c r="F191" s="15" t="s">
        <v>257</v>
      </c>
      <c r="G191" s="11" t="s">
        <v>258</v>
      </c>
      <c r="H191" s="13">
        <v>3381670</v>
      </c>
      <c r="I191" s="27">
        <v>8.5</v>
      </c>
    </row>
    <row r="192" spans="1:9" ht="36" x14ac:dyDescent="0.2">
      <c r="A192" s="16" t="s">
        <v>259</v>
      </c>
      <c r="B192" s="17">
        <v>44789</v>
      </c>
      <c r="C192" s="18" t="s">
        <v>65</v>
      </c>
      <c r="D192" s="18">
        <v>2</v>
      </c>
      <c r="E192" s="18" t="s">
        <v>66</v>
      </c>
      <c r="F192" s="15" t="s">
        <v>257</v>
      </c>
      <c r="G192" s="11" t="s">
        <v>258</v>
      </c>
      <c r="H192" s="13">
        <v>0</v>
      </c>
      <c r="I192" s="27" t="s">
        <v>160</v>
      </c>
    </row>
    <row r="193" spans="1:9" ht="36" x14ac:dyDescent="0.2">
      <c r="A193" s="16" t="s">
        <v>260</v>
      </c>
      <c r="B193" s="17">
        <v>44791</v>
      </c>
      <c r="C193" s="18" t="s">
        <v>65</v>
      </c>
      <c r="D193" s="18">
        <v>1</v>
      </c>
      <c r="E193" s="18" t="s">
        <v>67</v>
      </c>
      <c r="F193" s="15" t="s">
        <v>261</v>
      </c>
      <c r="G193" s="11" t="s">
        <v>262</v>
      </c>
      <c r="H193" s="13">
        <v>1511805</v>
      </c>
      <c r="I193" s="27">
        <v>3.83</v>
      </c>
    </row>
    <row r="194" spans="1:9" ht="36" x14ac:dyDescent="0.2">
      <c r="A194" s="16" t="s">
        <v>263</v>
      </c>
      <c r="B194" s="17">
        <v>44791</v>
      </c>
      <c r="C194" s="18" t="s">
        <v>65</v>
      </c>
      <c r="D194" s="18">
        <v>8</v>
      </c>
      <c r="E194" s="18" t="s">
        <v>67</v>
      </c>
      <c r="F194" s="15" t="s">
        <v>264</v>
      </c>
      <c r="G194" s="11" t="s">
        <v>265</v>
      </c>
      <c r="H194" s="13">
        <v>5191858</v>
      </c>
      <c r="I194" s="27">
        <v>13.05</v>
      </c>
    </row>
    <row r="195" spans="1:9" ht="48" x14ac:dyDescent="0.2">
      <c r="A195" s="16" t="s">
        <v>266</v>
      </c>
      <c r="B195" s="17">
        <v>44791</v>
      </c>
      <c r="C195" s="18" t="s">
        <v>65</v>
      </c>
      <c r="D195" s="18">
        <v>11</v>
      </c>
      <c r="E195" s="18" t="s">
        <v>67</v>
      </c>
      <c r="F195" s="15" t="s">
        <v>74</v>
      </c>
      <c r="G195" s="11" t="s">
        <v>267</v>
      </c>
      <c r="H195" s="13">
        <v>7341847</v>
      </c>
      <c r="I195" s="27">
        <v>19.100000000000001</v>
      </c>
    </row>
    <row r="196" spans="1:9" ht="24" x14ac:dyDescent="0.2">
      <c r="A196" s="16" t="s">
        <v>268</v>
      </c>
      <c r="B196" s="17">
        <v>44791</v>
      </c>
      <c r="C196" s="18" t="s">
        <v>65</v>
      </c>
      <c r="D196" s="18">
        <v>11</v>
      </c>
      <c r="E196" s="18" t="s">
        <v>67</v>
      </c>
      <c r="F196" s="15" t="s">
        <v>74</v>
      </c>
      <c r="G196" s="11" t="s">
        <v>269</v>
      </c>
      <c r="H196" s="13">
        <v>6092580</v>
      </c>
      <c r="I196" s="27">
        <v>15.85</v>
      </c>
    </row>
    <row r="197" spans="1:9" ht="24" x14ac:dyDescent="0.2">
      <c r="A197" s="16" t="s">
        <v>270</v>
      </c>
      <c r="B197" s="17">
        <v>44792</v>
      </c>
      <c r="C197" s="18" t="s">
        <v>65</v>
      </c>
      <c r="D197" s="18">
        <v>11</v>
      </c>
      <c r="E197" s="18" t="s">
        <v>67</v>
      </c>
      <c r="F197" s="15" t="s">
        <v>74</v>
      </c>
      <c r="G197" s="11" t="s">
        <v>269</v>
      </c>
      <c r="H197" s="13">
        <v>50931666</v>
      </c>
      <c r="I197" s="27">
        <v>132.5</v>
      </c>
    </row>
    <row r="198" spans="1:9" ht="24" x14ac:dyDescent="0.2">
      <c r="A198" s="16" t="s">
        <v>271</v>
      </c>
      <c r="B198" s="17">
        <v>44795</v>
      </c>
      <c r="C198" s="18" t="s">
        <v>65</v>
      </c>
      <c r="D198" s="18">
        <v>11</v>
      </c>
      <c r="E198" s="18" t="s">
        <v>67</v>
      </c>
      <c r="F198" s="15" t="s">
        <v>74</v>
      </c>
      <c r="G198" s="11" t="s">
        <v>272</v>
      </c>
      <c r="H198" s="13">
        <v>7476383</v>
      </c>
      <c r="I198" s="27">
        <v>19.45</v>
      </c>
    </row>
    <row r="199" spans="1:9" ht="24" x14ac:dyDescent="0.2">
      <c r="A199" s="16" t="s">
        <v>273</v>
      </c>
      <c r="B199" s="17">
        <v>44796</v>
      </c>
      <c r="C199" s="18" t="s">
        <v>65</v>
      </c>
      <c r="D199" s="18">
        <v>11</v>
      </c>
      <c r="E199" s="18" t="s">
        <v>67</v>
      </c>
      <c r="F199" s="15" t="s">
        <v>74</v>
      </c>
      <c r="G199" s="11" t="s">
        <v>274</v>
      </c>
      <c r="H199" s="13">
        <v>25888662</v>
      </c>
      <c r="I199" s="27">
        <v>67.349999999999994</v>
      </c>
    </row>
    <row r="200" spans="1:9" ht="24" x14ac:dyDescent="0.2">
      <c r="A200" s="16" t="s">
        <v>275</v>
      </c>
      <c r="B200" s="17">
        <v>44797</v>
      </c>
      <c r="C200" s="18" t="s">
        <v>65</v>
      </c>
      <c r="D200" s="18">
        <v>11</v>
      </c>
      <c r="E200" s="18" t="s">
        <v>67</v>
      </c>
      <c r="F200" s="15" t="s">
        <v>74</v>
      </c>
      <c r="G200" s="11" t="s">
        <v>276</v>
      </c>
      <c r="H200" s="13">
        <v>9110041</v>
      </c>
      <c r="I200" s="27">
        <v>23.7</v>
      </c>
    </row>
    <row r="201" spans="1:9" ht="36" x14ac:dyDescent="0.2">
      <c r="A201" s="16" t="s">
        <v>277</v>
      </c>
      <c r="B201" s="17">
        <v>44809</v>
      </c>
      <c r="C201" s="18" t="s">
        <v>65</v>
      </c>
      <c r="D201" s="18">
        <v>10</v>
      </c>
      <c r="E201" s="18" t="s">
        <v>67</v>
      </c>
      <c r="F201" s="15" t="s">
        <v>109</v>
      </c>
      <c r="G201" s="11" t="s">
        <v>278</v>
      </c>
      <c r="H201" s="13">
        <v>0</v>
      </c>
      <c r="I201" s="27" t="s">
        <v>160</v>
      </c>
    </row>
    <row r="202" spans="1:9" ht="24" x14ac:dyDescent="0.2">
      <c r="A202" s="16" t="s">
        <v>279</v>
      </c>
      <c r="B202" s="17">
        <v>44811</v>
      </c>
      <c r="C202" s="18" t="s">
        <v>65</v>
      </c>
      <c r="D202" s="18">
        <v>11</v>
      </c>
      <c r="E202" s="18" t="s">
        <v>67</v>
      </c>
      <c r="F202" s="15" t="s">
        <v>74</v>
      </c>
      <c r="G202" s="11" t="s">
        <v>280</v>
      </c>
      <c r="H202" s="13">
        <f>151084463+
14126425</f>
        <v>165210888</v>
      </c>
      <c r="I202" s="27">
        <f>393.05+36.75</f>
        <v>429.8</v>
      </c>
    </row>
    <row r="203" spans="1:9" ht="24" x14ac:dyDescent="0.2">
      <c r="A203" s="16" t="s">
        <v>281</v>
      </c>
      <c r="B203" s="17">
        <v>44811</v>
      </c>
      <c r="C203" s="18" t="s">
        <v>65</v>
      </c>
      <c r="D203" s="18">
        <v>10</v>
      </c>
      <c r="E203" s="18" t="s">
        <v>66</v>
      </c>
      <c r="F203" s="15" t="s">
        <v>282</v>
      </c>
      <c r="G203" s="11" t="s">
        <v>283</v>
      </c>
      <c r="H203" s="13">
        <v>2723738</v>
      </c>
      <c r="I203" s="27">
        <v>6.22</v>
      </c>
    </row>
    <row r="204" spans="1:9" ht="36" x14ac:dyDescent="0.2">
      <c r="A204" s="16" t="s">
        <v>284</v>
      </c>
      <c r="B204" s="17">
        <v>44827</v>
      </c>
      <c r="C204" s="18" t="s">
        <v>65</v>
      </c>
      <c r="D204" s="18">
        <v>9</v>
      </c>
      <c r="E204" s="18" t="s">
        <v>66</v>
      </c>
      <c r="F204" s="15" t="s">
        <v>89</v>
      </c>
      <c r="G204" s="11" t="s">
        <v>285</v>
      </c>
      <c r="H204" s="13">
        <v>3938647</v>
      </c>
      <c r="I204" s="27">
        <v>9.89</v>
      </c>
    </row>
    <row r="205" spans="1:9" ht="36" x14ac:dyDescent="0.2">
      <c r="A205" s="16" t="s">
        <v>286</v>
      </c>
      <c r="B205" s="17">
        <v>44827</v>
      </c>
      <c r="C205" s="18" t="s">
        <v>65</v>
      </c>
      <c r="D205" s="18">
        <v>9</v>
      </c>
      <c r="E205" s="18" t="s">
        <v>67</v>
      </c>
      <c r="F205" s="15" t="s">
        <v>89</v>
      </c>
      <c r="G205" s="11" t="s">
        <v>285</v>
      </c>
      <c r="H205" s="13">
        <v>3878974</v>
      </c>
      <c r="I205" s="27">
        <v>9.75</v>
      </c>
    </row>
    <row r="206" spans="1:9" x14ac:dyDescent="0.2">
      <c r="A206" s="16" t="s">
        <v>287</v>
      </c>
      <c r="B206" s="17">
        <v>44825</v>
      </c>
      <c r="C206" s="18" t="s">
        <v>65</v>
      </c>
      <c r="D206" s="18">
        <v>11</v>
      </c>
      <c r="E206" s="18" t="s">
        <v>66</v>
      </c>
      <c r="F206" s="15" t="s">
        <v>288</v>
      </c>
      <c r="G206" s="11" t="s">
        <v>289</v>
      </c>
      <c r="H206" s="13">
        <v>4714443</v>
      </c>
      <c r="I206" s="27">
        <v>11.84</v>
      </c>
    </row>
    <row r="207" spans="1:9" ht="36" x14ac:dyDescent="0.2">
      <c r="A207" s="16" t="s">
        <v>290</v>
      </c>
      <c r="B207" s="17">
        <v>44827</v>
      </c>
      <c r="C207" s="18" t="s">
        <v>65</v>
      </c>
      <c r="D207" s="18">
        <v>2</v>
      </c>
      <c r="E207" s="18" t="s">
        <v>67</v>
      </c>
      <c r="F207" s="15" t="s">
        <v>89</v>
      </c>
      <c r="G207" s="11" t="s">
        <v>291</v>
      </c>
      <c r="H207" s="13">
        <v>3501023</v>
      </c>
      <c r="I207" s="27">
        <v>8.8000000000000007</v>
      </c>
    </row>
    <row r="208" spans="1:9" ht="24" x14ac:dyDescent="0.2">
      <c r="A208" s="16" t="s">
        <v>292</v>
      </c>
      <c r="B208" s="17">
        <v>44837</v>
      </c>
      <c r="C208" s="18" t="s">
        <v>65</v>
      </c>
      <c r="D208" s="18">
        <v>9</v>
      </c>
      <c r="E208" s="18" t="s">
        <v>67</v>
      </c>
      <c r="F208" s="15" t="s">
        <v>215</v>
      </c>
      <c r="G208" s="11" t="s">
        <v>293</v>
      </c>
      <c r="H208" s="13">
        <v>17003657</v>
      </c>
      <c r="I208" s="27">
        <v>38.83</v>
      </c>
    </row>
    <row r="209" spans="1:9" ht="48" x14ac:dyDescent="0.2">
      <c r="A209" s="16" t="s">
        <v>294</v>
      </c>
      <c r="B209" s="17">
        <v>44846</v>
      </c>
      <c r="C209" s="18" t="s">
        <v>65</v>
      </c>
      <c r="D209" s="18">
        <v>4</v>
      </c>
      <c r="E209" s="18" t="s">
        <v>67</v>
      </c>
      <c r="F209" s="15" t="s">
        <v>106</v>
      </c>
      <c r="G209" s="11" t="s">
        <v>295</v>
      </c>
      <c r="H209" s="13">
        <v>359232426</v>
      </c>
      <c r="I209" s="27">
        <v>902.94</v>
      </c>
    </row>
    <row r="210" spans="1:9" ht="48" x14ac:dyDescent="0.2">
      <c r="A210" s="16" t="s">
        <v>296</v>
      </c>
      <c r="B210" s="17">
        <v>44852</v>
      </c>
      <c r="C210" s="18" t="s">
        <v>65</v>
      </c>
      <c r="D210" s="18">
        <v>2</v>
      </c>
      <c r="E210" s="18" t="s">
        <v>67</v>
      </c>
      <c r="F210" s="15" t="s">
        <v>297</v>
      </c>
      <c r="G210" s="11" t="s">
        <v>298</v>
      </c>
      <c r="H210" s="13">
        <v>11985323</v>
      </c>
      <c r="I210" s="27">
        <v>27.36</v>
      </c>
    </row>
    <row r="211" spans="1:9" ht="60" x14ac:dyDescent="0.2">
      <c r="A211" s="16" t="s">
        <v>299</v>
      </c>
      <c r="B211" s="17">
        <v>44855</v>
      </c>
      <c r="C211" s="18" t="s">
        <v>65</v>
      </c>
      <c r="D211" s="18">
        <v>2</v>
      </c>
      <c r="E211" s="18" t="s">
        <v>66</v>
      </c>
      <c r="F211" s="15" t="s">
        <v>300</v>
      </c>
      <c r="G211" s="11" t="s">
        <v>301</v>
      </c>
      <c r="H211" s="13">
        <v>0</v>
      </c>
      <c r="I211" s="27" t="s">
        <v>160</v>
      </c>
    </row>
    <row r="212" spans="1:9" ht="36" x14ac:dyDescent="0.2">
      <c r="A212" s="16" t="s">
        <v>302</v>
      </c>
      <c r="B212" s="17">
        <v>44858</v>
      </c>
      <c r="C212" s="18" t="s">
        <v>65</v>
      </c>
      <c r="D212" s="18">
        <v>19</v>
      </c>
      <c r="E212" s="18" t="s">
        <v>66</v>
      </c>
      <c r="F212" s="15" t="s">
        <v>225</v>
      </c>
      <c r="G212" s="11" t="s">
        <v>303</v>
      </c>
      <c r="H212" s="13">
        <v>2614263</v>
      </c>
      <c r="I212" s="27">
        <v>5.97</v>
      </c>
    </row>
    <row r="213" spans="1:9" ht="48" x14ac:dyDescent="0.2">
      <c r="A213" s="16" t="s">
        <v>304</v>
      </c>
      <c r="B213" s="17">
        <v>44858</v>
      </c>
      <c r="C213" s="18" t="s">
        <v>65</v>
      </c>
      <c r="D213" s="18">
        <v>2</v>
      </c>
      <c r="E213" s="18" t="s">
        <v>67</v>
      </c>
      <c r="F213" s="15" t="s">
        <v>305</v>
      </c>
      <c r="G213" s="11" t="s">
        <v>306</v>
      </c>
      <c r="H213" s="13">
        <v>9559357</v>
      </c>
      <c r="I213" s="27">
        <v>21.83</v>
      </c>
    </row>
    <row r="214" spans="1:9" ht="36" x14ac:dyDescent="0.2">
      <c r="A214" s="16" t="s">
        <v>307</v>
      </c>
      <c r="B214" s="17">
        <v>44864</v>
      </c>
      <c r="C214" s="18" t="s">
        <v>65</v>
      </c>
      <c r="D214" s="18">
        <v>7</v>
      </c>
      <c r="E214" s="18" t="s">
        <v>67</v>
      </c>
      <c r="F214" s="15" t="s">
        <v>225</v>
      </c>
      <c r="G214" s="11" t="s">
        <v>308</v>
      </c>
      <c r="H214" s="13">
        <v>2671190</v>
      </c>
      <c r="I214" s="27">
        <v>6.1</v>
      </c>
    </row>
    <row r="215" spans="1:9" ht="36" x14ac:dyDescent="0.2">
      <c r="A215" s="16" t="s">
        <v>309</v>
      </c>
      <c r="B215" s="17">
        <v>44864</v>
      </c>
      <c r="C215" s="18" t="s">
        <v>65</v>
      </c>
      <c r="D215" s="18">
        <v>8</v>
      </c>
      <c r="E215" s="18" t="s">
        <v>67</v>
      </c>
      <c r="F215" s="15" t="s">
        <v>225</v>
      </c>
      <c r="G215" s="11" t="s">
        <v>310</v>
      </c>
      <c r="H215" s="13">
        <v>7816514</v>
      </c>
      <c r="I215" s="27">
        <v>17.850000000000001</v>
      </c>
    </row>
    <row r="216" spans="1:9" ht="36" x14ac:dyDescent="0.2">
      <c r="A216" s="16" t="s">
        <v>311</v>
      </c>
      <c r="B216" s="17">
        <v>44864</v>
      </c>
      <c r="C216" s="18" t="s">
        <v>65</v>
      </c>
      <c r="D216" s="18">
        <v>11</v>
      </c>
      <c r="E216" s="18" t="s">
        <v>67</v>
      </c>
      <c r="F216" s="15" t="s">
        <v>89</v>
      </c>
      <c r="G216" s="11" t="s">
        <v>181</v>
      </c>
      <c r="H216" s="13">
        <v>17723907</v>
      </c>
      <c r="I216" s="27">
        <v>44.54</v>
      </c>
    </row>
    <row r="217" spans="1:9" ht="24" x14ac:dyDescent="0.2">
      <c r="A217" s="16" t="s">
        <v>313</v>
      </c>
      <c r="B217" s="17">
        <v>44815</v>
      </c>
      <c r="C217" s="18" t="s">
        <v>65</v>
      </c>
      <c r="D217" s="18">
        <v>11</v>
      </c>
      <c r="E217" s="18" t="s">
        <v>67</v>
      </c>
      <c r="F217" s="15" t="s">
        <v>74</v>
      </c>
      <c r="G217" s="11" t="s">
        <v>314</v>
      </c>
      <c r="H217" s="13">
        <v>13069257</v>
      </c>
      <c r="I217" s="28">
        <v>34</v>
      </c>
    </row>
    <row r="218" spans="1:9" ht="24" x14ac:dyDescent="0.2">
      <c r="A218" s="16" t="s">
        <v>315</v>
      </c>
      <c r="B218" s="17">
        <v>44815</v>
      </c>
      <c r="C218" s="18" t="s">
        <v>65</v>
      </c>
      <c r="D218" s="18">
        <v>11</v>
      </c>
      <c r="E218" s="18" t="s">
        <v>67</v>
      </c>
      <c r="F218" s="15" t="s">
        <v>74</v>
      </c>
      <c r="G218" s="11" t="s">
        <v>316</v>
      </c>
      <c r="H218" s="13">
        <f>13607403</f>
        <v>13607403</v>
      </c>
      <c r="I218" s="27">
        <v>35.4</v>
      </c>
    </row>
    <row r="219" spans="1:9" ht="24" x14ac:dyDescent="0.2">
      <c r="A219" s="16" t="s">
        <v>317</v>
      </c>
      <c r="B219" s="17">
        <v>44880</v>
      </c>
      <c r="C219" s="18" t="s">
        <v>65</v>
      </c>
      <c r="D219" s="18">
        <v>4</v>
      </c>
      <c r="E219" s="18" t="s">
        <v>67</v>
      </c>
      <c r="F219" s="15" t="s">
        <v>74</v>
      </c>
      <c r="G219" s="11" t="s">
        <v>295</v>
      </c>
      <c r="H219" s="13">
        <v>80105699</v>
      </c>
      <c r="I219" s="27">
        <v>201.34</v>
      </c>
    </row>
    <row r="220" spans="1:9" ht="36" x14ac:dyDescent="0.2">
      <c r="A220" s="16" t="s">
        <v>318</v>
      </c>
      <c r="B220" s="17">
        <v>44880</v>
      </c>
      <c r="C220" s="18" t="s">
        <v>65</v>
      </c>
      <c r="D220" s="18">
        <v>9</v>
      </c>
      <c r="E220" s="18" t="s">
        <v>67</v>
      </c>
      <c r="F220" s="15" t="s">
        <v>89</v>
      </c>
      <c r="G220" s="11" t="s">
        <v>319</v>
      </c>
      <c r="H220" s="13">
        <v>7369857</v>
      </c>
      <c r="I220" s="27">
        <v>16.829999999999998</v>
      </c>
    </row>
    <row r="221" spans="1:9" ht="36" x14ac:dyDescent="0.2">
      <c r="A221" s="16" t="s">
        <v>320</v>
      </c>
      <c r="B221" s="17">
        <v>44890</v>
      </c>
      <c r="C221" s="18" t="s">
        <v>65</v>
      </c>
      <c r="D221" s="18">
        <v>9</v>
      </c>
      <c r="E221" s="18" t="s">
        <v>66</v>
      </c>
      <c r="F221" s="15" t="s">
        <v>247</v>
      </c>
      <c r="G221" s="11" t="s">
        <v>321</v>
      </c>
      <c r="H221" s="13">
        <v>2574852</v>
      </c>
      <c r="I221" s="28">
        <v>5.88</v>
      </c>
    </row>
    <row r="222" spans="1:9" ht="48" x14ac:dyDescent="0.2">
      <c r="A222" s="16" t="s">
        <v>322</v>
      </c>
      <c r="B222" s="17">
        <v>44890</v>
      </c>
      <c r="C222" s="18" t="s">
        <v>65</v>
      </c>
      <c r="D222" s="18">
        <v>16</v>
      </c>
      <c r="E222" s="18" t="s">
        <v>67</v>
      </c>
      <c r="F222" s="15" t="s">
        <v>225</v>
      </c>
      <c r="G222" s="11" t="s">
        <v>323</v>
      </c>
      <c r="H222" s="13">
        <v>23370723</v>
      </c>
      <c r="I222" s="28">
        <v>53.36</v>
      </c>
    </row>
    <row r="223" spans="1:9" ht="48" x14ac:dyDescent="0.2">
      <c r="A223" s="16" t="s">
        <v>324</v>
      </c>
      <c r="B223" s="17">
        <v>44890</v>
      </c>
      <c r="C223" s="18" t="s">
        <v>65</v>
      </c>
      <c r="D223" s="18">
        <v>1</v>
      </c>
      <c r="E223" s="18" t="s">
        <v>66</v>
      </c>
      <c r="F223" s="15" t="s">
        <v>325</v>
      </c>
      <c r="G223" s="11" t="s">
        <v>326</v>
      </c>
      <c r="H223" s="13">
        <v>7120254</v>
      </c>
      <c r="I223" s="27">
        <v>16.25</v>
      </c>
    </row>
    <row r="224" spans="1:9" ht="36" x14ac:dyDescent="0.2">
      <c r="A224" s="16" t="s">
        <v>327</v>
      </c>
      <c r="B224" s="17">
        <v>44890</v>
      </c>
      <c r="C224" s="18" t="s">
        <v>65</v>
      </c>
      <c r="D224" s="18">
        <v>12</v>
      </c>
      <c r="E224" s="18" t="s">
        <v>67</v>
      </c>
      <c r="F224" s="15" t="s">
        <v>89</v>
      </c>
      <c r="G224" s="11" t="s">
        <v>328</v>
      </c>
      <c r="H224" s="13">
        <v>5097156</v>
      </c>
      <c r="I224" s="27">
        <v>11.64</v>
      </c>
    </row>
    <row r="225" spans="1:9" ht="36" x14ac:dyDescent="0.2">
      <c r="A225" s="16" t="s">
        <v>329</v>
      </c>
      <c r="B225" s="17">
        <v>44925</v>
      </c>
      <c r="C225" s="18" t="s">
        <v>65</v>
      </c>
      <c r="D225" s="18">
        <v>7</v>
      </c>
      <c r="E225" s="18" t="s">
        <v>67</v>
      </c>
      <c r="F225" s="15" t="s">
        <v>109</v>
      </c>
      <c r="G225" s="11" t="s">
        <v>330</v>
      </c>
      <c r="H225" s="13">
        <v>3361968355</v>
      </c>
      <c r="I225" s="27">
        <v>7677.47</v>
      </c>
    </row>
    <row r="226" spans="1:9" ht="24" x14ac:dyDescent="0.2">
      <c r="A226" s="18">
        <v>1</v>
      </c>
      <c r="B226" s="17">
        <v>44198</v>
      </c>
      <c r="C226" s="18" t="s">
        <v>65</v>
      </c>
      <c r="D226" s="18">
        <v>1</v>
      </c>
      <c r="E226" s="18" t="s">
        <v>67</v>
      </c>
      <c r="F226" s="15" t="s">
        <v>331</v>
      </c>
      <c r="G226" s="18" t="s">
        <v>332</v>
      </c>
      <c r="H226" s="19">
        <v>0</v>
      </c>
      <c r="I226" s="27" t="s">
        <v>160</v>
      </c>
    </row>
    <row r="227" spans="1:9" ht="24" x14ac:dyDescent="0.2">
      <c r="A227" s="18">
        <v>59</v>
      </c>
      <c r="B227" s="17">
        <v>44208</v>
      </c>
      <c r="C227" s="18" t="s">
        <v>65</v>
      </c>
      <c r="D227" s="18">
        <v>13</v>
      </c>
      <c r="E227" s="18" t="s">
        <v>67</v>
      </c>
      <c r="F227" s="15" t="s">
        <v>333</v>
      </c>
      <c r="G227" s="18" t="s">
        <v>334</v>
      </c>
      <c r="H227" s="19">
        <v>3132777</v>
      </c>
      <c r="I227" s="27">
        <v>8.15</v>
      </c>
    </row>
    <row r="228" spans="1:9" ht="36" x14ac:dyDescent="0.2">
      <c r="A228" s="18">
        <v>72</v>
      </c>
      <c r="B228" s="17">
        <v>44209</v>
      </c>
      <c r="C228" s="18" t="s">
        <v>65</v>
      </c>
      <c r="D228" s="18">
        <v>2</v>
      </c>
      <c r="E228" s="18" t="s">
        <v>67</v>
      </c>
      <c r="F228" s="15" t="s">
        <v>335</v>
      </c>
      <c r="G228" s="18" t="s">
        <v>336</v>
      </c>
      <c r="H228" s="19">
        <v>6899799</v>
      </c>
      <c r="I228" s="27">
        <v>17.95</v>
      </c>
    </row>
    <row r="229" spans="1:9" ht="24" x14ac:dyDescent="0.2">
      <c r="A229" s="18">
        <v>217</v>
      </c>
      <c r="B229" s="17">
        <v>44221</v>
      </c>
      <c r="C229" s="18" t="s">
        <v>65</v>
      </c>
      <c r="D229" s="18">
        <v>2</v>
      </c>
      <c r="E229" s="18" t="s">
        <v>67</v>
      </c>
      <c r="F229" s="15" t="s">
        <v>337</v>
      </c>
      <c r="G229" s="18" t="s">
        <v>338</v>
      </c>
      <c r="H229" s="19">
        <v>0</v>
      </c>
      <c r="I229" s="27" t="s">
        <v>160</v>
      </c>
    </row>
    <row r="230" spans="1:9" ht="72" x14ac:dyDescent="0.2">
      <c r="A230" s="18">
        <v>735</v>
      </c>
      <c r="B230" s="17">
        <v>44286</v>
      </c>
      <c r="C230" s="18" t="s">
        <v>65</v>
      </c>
      <c r="D230" s="18">
        <v>10</v>
      </c>
      <c r="E230" s="18" t="s">
        <v>67</v>
      </c>
      <c r="F230" s="15" t="s">
        <v>339</v>
      </c>
      <c r="G230" s="18" t="s">
        <v>340</v>
      </c>
      <c r="H230" s="19">
        <v>19926628</v>
      </c>
      <c r="I230" s="27">
        <v>54.95</v>
      </c>
    </row>
    <row r="231" spans="1:9" ht="72" x14ac:dyDescent="0.2">
      <c r="A231" s="18">
        <v>890</v>
      </c>
      <c r="B231" s="17">
        <v>44302</v>
      </c>
      <c r="C231" s="18" t="s">
        <v>65</v>
      </c>
      <c r="D231" s="18">
        <v>2</v>
      </c>
      <c r="E231" s="18" t="s">
        <v>67</v>
      </c>
      <c r="F231" s="15" t="s">
        <v>341</v>
      </c>
      <c r="G231" s="18" t="s">
        <v>342</v>
      </c>
      <c r="H231" s="19">
        <v>8033749</v>
      </c>
      <c r="I231" s="27">
        <v>20.9</v>
      </c>
    </row>
    <row r="232" spans="1:9" ht="96" x14ac:dyDescent="0.2">
      <c r="A232" s="18">
        <v>909</v>
      </c>
      <c r="B232" s="17">
        <v>44306</v>
      </c>
      <c r="C232" s="18" t="s">
        <v>65</v>
      </c>
      <c r="D232" s="18">
        <v>3</v>
      </c>
      <c r="E232" s="18" t="s">
        <v>67</v>
      </c>
      <c r="F232" s="15" t="s">
        <v>343</v>
      </c>
      <c r="G232" s="18" t="s">
        <v>344</v>
      </c>
      <c r="H232" s="19">
        <v>580211</v>
      </c>
      <c r="I232" s="27">
        <v>1.6</v>
      </c>
    </row>
    <row r="233" spans="1:9" ht="72" x14ac:dyDescent="0.2">
      <c r="A233" s="18">
        <v>943</v>
      </c>
      <c r="B233" s="17">
        <v>44309</v>
      </c>
      <c r="C233" s="18" t="s">
        <v>65</v>
      </c>
      <c r="D233" s="18">
        <v>1</v>
      </c>
      <c r="E233" s="18" t="s">
        <v>67</v>
      </c>
      <c r="F233" s="15" t="s">
        <v>345</v>
      </c>
      <c r="G233" s="18" t="s">
        <v>346</v>
      </c>
      <c r="H233" s="19">
        <v>691901</v>
      </c>
      <c r="I233" s="27">
        <v>1.6</v>
      </c>
    </row>
    <row r="234" spans="1:9" ht="72" x14ac:dyDescent="0.2">
      <c r="A234" s="18">
        <v>1050</v>
      </c>
      <c r="B234" s="17">
        <v>44314</v>
      </c>
      <c r="C234" s="18" t="s">
        <v>65</v>
      </c>
      <c r="D234" s="18">
        <v>19</v>
      </c>
      <c r="E234" s="18" t="s">
        <v>67</v>
      </c>
      <c r="F234" s="15" t="s">
        <v>347</v>
      </c>
      <c r="G234" s="18" t="s">
        <v>348</v>
      </c>
      <c r="H234" s="19">
        <v>1326145</v>
      </c>
      <c r="I234" s="27">
        <v>3.45</v>
      </c>
    </row>
    <row r="235" spans="1:9" ht="24" x14ac:dyDescent="0.2">
      <c r="A235" s="18">
        <v>1121</v>
      </c>
      <c r="B235" s="17">
        <v>44321</v>
      </c>
      <c r="C235" s="18" t="s">
        <v>65</v>
      </c>
      <c r="D235" s="18">
        <v>6</v>
      </c>
      <c r="E235" s="18" t="s">
        <v>67</v>
      </c>
      <c r="F235" s="15" t="s">
        <v>349</v>
      </c>
      <c r="G235" s="18" t="s">
        <v>350</v>
      </c>
      <c r="H235" s="19">
        <v>653462</v>
      </c>
      <c r="I235" s="27">
        <v>1.7</v>
      </c>
    </row>
    <row r="236" spans="1:9" ht="36" x14ac:dyDescent="0.2">
      <c r="A236" s="18">
        <v>1133</v>
      </c>
      <c r="B236" s="17">
        <v>44323</v>
      </c>
      <c r="C236" s="18" t="s">
        <v>65</v>
      </c>
      <c r="D236" s="18">
        <v>2</v>
      </c>
      <c r="E236" s="18" t="s">
        <v>67</v>
      </c>
      <c r="F236" s="15" t="s">
        <v>351</v>
      </c>
      <c r="G236" s="18" t="s">
        <v>352</v>
      </c>
      <c r="H236" s="19">
        <v>653462</v>
      </c>
      <c r="I236" s="27">
        <v>1.7</v>
      </c>
    </row>
    <row r="237" spans="1:9" ht="24" x14ac:dyDescent="0.2">
      <c r="A237" s="18">
        <v>1134</v>
      </c>
      <c r="B237" s="17">
        <v>44323</v>
      </c>
      <c r="C237" s="18" t="s">
        <v>65</v>
      </c>
      <c r="D237" s="18">
        <v>2</v>
      </c>
      <c r="E237" s="18" t="s">
        <v>67</v>
      </c>
      <c r="F237" s="15" t="s">
        <v>353</v>
      </c>
      <c r="G237" s="18" t="s">
        <v>354</v>
      </c>
      <c r="H237" s="19">
        <v>5054727</v>
      </c>
      <c r="I237" s="27">
        <v>13.15</v>
      </c>
    </row>
    <row r="238" spans="1:9" ht="60" x14ac:dyDescent="0.2">
      <c r="A238" s="18">
        <v>1164</v>
      </c>
      <c r="B238" s="17">
        <v>44328</v>
      </c>
      <c r="C238" s="18" t="s">
        <v>65</v>
      </c>
      <c r="D238" s="18">
        <v>11</v>
      </c>
      <c r="E238" s="18" t="s">
        <v>67</v>
      </c>
      <c r="F238" s="15" t="s">
        <v>355</v>
      </c>
      <c r="G238" s="18" t="s">
        <v>356</v>
      </c>
      <c r="H238" s="19">
        <v>44262500</v>
      </c>
      <c r="I238" s="27">
        <v>115.15</v>
      </c>
    </row>
    <row r="239" spans="1:9" ht="36" x14ac:dyDescent="0.2">
      <c r="A239" s="18">
        <v>1165</v>
      </c>
      <c r="B239" s="17">
        <v>44328</v>
      </c>
      <c r="C239" s="18" t="s">
        <v>65</v>
      </c>
      <c r="D239" s="18">
        <v>1</v>
      </c>
      <c r="E239" s="18" t="s">
        <v>67</v>
      </c>
      <c r="F239" s="15" t="s">
        <v>357</v>
      </c>
      <c r="G239" s="18" t="s">
        <v>358</v>
      </c>
      <c r="H239" s="19">
        <v>653462</v>
      </c>
      <c r="I239" s="27">
        <v>1.7</v>
      </c>
    </row>
    <row r="240" spans="1:9" ht="72" x14ac:dyDescent="0.2">
      <c r="A240" s="18">
        <v>1174</v>
      </c>
      <c r="B240" s="17">
        <v>44329</v>
      </c>
      <c r="C240" s="18" t="s">
        <v>65</v>
      </c>
      <c r="D240" s="18">
        <v>1</v>
      </c>
      <c r="E240" s="18" t="s">
        <v>67</v>
      </c>
      <c r="F240" s="15" t="s">
        <v>359</v>
      </c>
      <c r="G240" s="18" t="s">
        <v>360</v>
      </c>
      <c r="H240" s="19">
        <v>38342895</v>
      </c>
      <c r="I240" s="27">
        <v>99.75</v>
      </c>
    </row>
    <row r="241" spans="1:9" ht="72" x14ac:dyDescent="0.2">
      <c r="A241" s="18">
        <v>1175</v>
      </c>
      <c r="B241" s="17">
        <v>44329</v>
      </c>
      <c r="C241" s="18" t="s">
        <v>65</v>
      </c>
      <c r="D241" s="18">
        <v>1</v>
      </c>
      <c r="E241" s="18" t="s">
        <v>67</v>
      </c>
      <c r="F241" s="15" t="s">
        <v>359</v>
      </c>
      <c r="G241" s="18" t="s">
        <v>360</v>
      </c>
      <c r="H241" s="19">
        <v>0</v>
      </c>
      <c r="I241" s="27" t="s">
        <v>160</v>
      </c>
    </row>
    <row r="242" spans="1:9" ht="108" x14ac:dyDescent="0.2">
      <c r="A242" s="18">
        <v>1211</v>
      </c>
      <c r="B242" s="17">
        <v>44335</v>
      </c>
      <c r="C242" s="18" t="s">
        <v>65</v>
      </c>
      <c r="D242" s="18">
        <v>7</v>
      </c>
      <c r="E242" s="18" t="s">
        <v>67</v>
      </c>
      <c r="F242" s="15" t="s">
        <v>361</v>
      </c>
      <c r="G242" s="18" t="s">
        <v>362</v>
      </c>
      <c r="H242" s="19">
        <v>6246336</v>
      </c>
      <c r="I242" s="27">
        <v>16.25</v>
      </c>
    </row>
    <row r="243" spans="1:9" ht="24" x14ac:dyDescent="0.2">
      <c r="A243" s="18">
        <v>1314</v>
      </c>
      <c r="B243" s="17">
        <v>44342</v>
      </c>
      <c r="C243" s="18" t="s">
        <v>65</v>
      </c>
      <c r="D243" s="18">
        <v>7</v>
      </c>
      <c r="E243" s="18" t="s">
        <v>67</v>
      </c>
      <c r="F243" s="15" t="s">
        <v>363</v>
      </c>
      <c r="G243" s="18" t="s">
        <v>364</v>
      </c>
      <c r="H243" s="19">
        <v>87237295</v>
      </c>
      <c r="I243" s="27">
        <v>226.95</v>
      </c>
    </row>
    <row r="244" spans="1:9" ht="24" x14ac:dyDescent="0.2">
      <c r="A244" s="18">
        <v>1327</v>
      </c>
      <c r="B244" s="17">
        <v>44343</v>
      </c>
      <c r="C244" s="18" t="s">
        <v>65</v>
      </c>
      <c r="D244" s="18">
        <v>16</v>
      </c>
      <c r="E244" s="18" t="s">
        <v>67</v>
      </c>
      <c r="F244" s="15" t="s">
        <v>365</v>
      </c>
      <c r="G244" s="18" t="s">
        <v>366</v>
      </c>
      <c r="H244" s="19">
        <v>55486686</v>
      </c>
      <c r="I244" s="27">
        <v>114.35</v>
      </c>
    </row>
    <row r="245" spans="1:9" ht="24" x14ac:dyDescent="0.2">
      <c r="A245" s="18">
        <v>1470</v>
      </c>
      <c r="B245" s="17">
        <v>44351</v>
      </c>
      <c r="C245" s="18" t="s">
        <v>65</v>
      </c>
      <c r="D245" s="18">
        <v>12</v>
      </c>
      <c r="E245" s="18" t="s">
        <v>67</v>
      </c>
      <c r="F245" s="15" t="s">
        <v>367</v>
      </c>
      <c r="G245" s="18" t="s">
        <v>368</v>
      </c>
      <c r="H245" s="19">
        <v>2610950</v>
      </c>
      <c r="I245" s="27">
        <v>7.2</v>
      </c>
    </row>
    <row r="246" spans="1:9" ht="24" x14ac:dyDescent="0.2">
      <c r="A246" s="18">
        <v>1471</v>
      </c>
      <c r="B246" s="17">
        <v>44351</v>
      </c>
      <c r="C246" s="18" t="s">
        <v>65</v>
      </c>
      <c r="D246" s="18">
        <v>12</v>
      </c>
      <c r="E246" s="18" t="s">
        <v>67</v>
      </c>
      <c r="F246" s="15" t="s">
        <v>367</v>
      </c>
      <c r="G246" s="18" t="s">
        <v>368</v>
      </c>
      <c r="H246" s="19">
        <v>1160422</v>
      </c>
      <c r="I246" s="27">
        <v>3.2</v>
      </c>
    </row>
    <row r="247" spans="1:9" ht="36" x14ac:dyDescent="0.2">
      <c r="A247" s="18">
        <v>1506</v>
      </c>
      <c r="B247" s="17">
        <v>44356</v>
      </c>
      <c r="C247" s="18" t="s">
        <v>65</v>
      </c>
      <c r="D247" s="18">
        <v>11</v>
      </c>
      <c r="E247" s="18" t="s">
        <v>67</v>
      </c>
      <c r="F247" s="15" t="s">
        <v>369</v>
      </c>
      <c r="G247" s="18" t="s">
        <v>370</v>
      </c>
      <c r="H247" s="19">
        <v>353986388</v>
      </c>
      <c r="I247" s="27">
        <v>920.9</v>
      </c>
    </row>
    <row r="248" spans="1:9" ht="36" x14ac:dyDescent="0.2">
      <c r="A248" s="18">
        <v>1614</v>
      </c>
      <c r="B248" s="17">
        <v>44369</v>
      </c>
      <c r="C248" s="18" t="s">
        <v>65</v>
      </c>
      <c r="D248" s="18">
        <v>16</v>
      </c>
      <c r="E248" s="18" t="s">
        <v>67</v>
      </c>
      <c r="F248" s="15" t="s">
        <v>96</v>
      </c>
      <c r="G248" s="18" t="s">
        <v>371</v>
      </c>
      <c r="H248" s="19">
        <v>615023</v>
      </c>
      <c r="I248" s="27">
        <v>1.7</v>
      </c>
    </row>
    <row r="249" spans="1:9" ht="36" x14ac:dyDescent="0.2">
      <c r="A249" s="18">
        <v>1615</v>
      </c>
      <c r="B249" s="17">
        <v>44369</v>
      </c>
      <c r="C249" s="18" t="s">
        <v>65</v>
      </c>
      <c r="D249" s="18">
        <v>16</v>
      </c>
      <c r="E249" s="18" t="s">
        <v>67</v>
      </c>
      <c r="F249" s="15" t="s">
        <v>96</v>
      </c>
      <c r="G249" s="18" t="s">
        <v>372</v>
      </c>
      <c r="H249" s="19">
        <v>5054727</v>
      </c>
      <c r="I249" s="27">
        <v>1.6</v>
      </c>
    </row>
    <row r="250" spans="1:9" ht="36" x14ac:dyDescent="0.2">
      <c r="A250" s="18">
        <v>1621</v>
      </c>
      <c r="B250" s="17">
        <v>44369</v>
      </c>
      <c r="C250" s="18" t="s">
        <v>65</v>
      </c>
      <c r="D250" s="18">
        <v>9</v>
      </c>
      <c r="E250" s="18" t="s">
        <v>67</v>
      </c>
      <c r="F250" s="15" t="s">
        <v>373</v>
      </c>
      <c r="G250" s="18" t="s">
        <v>374</v>
      </c>
      <c r="H250" s="19">
        <v>2613851</v>
      </c>
      <c r="I250" s="27">
        <v>6.8</v>
      </c>
    </row>
    <row r="251" spans="1:9" ht="36" x14ac:dyDescent="0.2">
      <c r="A251" s="18">
        <v>1748</v>
      </c>
      <c r="B251" s="17">
        <v>44372</v>
      </c>
      <c r="C251" s="18" t="s">
        <v>65</v>
      </c>
      <c r="D251" s="18">
        <v>7</v>
      </c>
      <c r="E251" s="18" t="s">
        <v>67</v>
      </c>
      <c r="F251" s="15" t="s">
        <v>133</v>
      </c>
      <c r="G251" s="18" t="s">
        <v>375</v>
      </c>
      <c r="H251" s="19">
        <v>3171216</v>
      </c>
      <c r="I251" s="27">
        <v>8.25</v>
      </c>
    </row>
    <row r="252" spans="1:9" ht="24" x14ac:dyDescent="0.2">
      <c r="A252" s="18">
        <v>1853</v>
      </c>
      <c r="B252" s="17">
        <v>44378</v>
      </c>
      <c r="C252" s="18" t="s">
        <v>65</v>
      </c>
      <c r="D252" s="18">
        <v>11</v>
      </c>
      <c r="E252" s="18" t="s">
        <v>67</v>
      </c>
      <c r="F252" s="15" t="s">
        <v>349</v>
      </c>
      <c r="G252" s="18" t="s">
        <v>376</v>
      </c>
      <c r="H252" s="19">
        <v>2383217</v>
      </c>
      <c r="I252" s="27">
        <v>6.2</v>
      </c>
    </row>
    <row r="253" spans="1:9" ht="24" x14ac:dyDescent="0.2">
      <c r="A253" s="18">
        <v>1861</v>
      </c>
      <c r="B253" s="17">
        <v>44383</v>
      </c>
      <c r="C253" s="18" t="s">
        <v>65</v>
      </c>
      <c r="D253" s="18">
        <v>3</v>
      </c>
      <c r="E253" s="18" t="s">
        <v>67</v>
      </c>
      <c r="F253" s="15" t="s">
        <v>377</v>
      </c>
      <c r="G253" s="18" t="s">
        <v>378</v>
      </c>
      <c r="H253" s="19">
        <v>616474</v>
      </c>
      <c r="I253" s="27">
        <v>1.7</v>
      </c>
    </row>
    <row r="254" spans="1:9" ht="60" x14ac:dyDescent="0.2">
      <c r="A254" s="18">
        <v>1862</v>
      </c>
      <c r="B254" s="17">
        <v>44383</v>
      </c>
      <c r="C254" s="18" t="s">
        <v>65</v>
      </c>
      <c r="D254" s="18">
        <v>13</v>
      </c>
      <c r="E254" s="18" t="s">
        <v>67</v>
      </c>
      <c r="F254" s="15" t="s">
        <v>379</v>
      </c>
      <c r="G254" s="18" t="s">
        <v>380</v>
      </c>
      <c r="H254" s="19">
        <v>4458923</v>
      </c>
      <c r="I254" s="27">
        <v>11.6</v>
      </c>
    </row>
    <row r="255" spans="1:9" ht="36" x14ac:dyDescent="0.2">
      <c r="A255" s="18">
        <v>1867</v>
      </c>
      <c r="B255" s="17">
        <v>44383</v>
      </c>
      <c r="C255" s="18" t="s">
        <v>65</v>
      </c>
      <c r="D255" s="18">
        <v>9</v>
      </c>
      <c r="E255" s="18" t="s">
        <v>67</v>
      </c>
      <c r="F255" s="15" t="s">
        <v>381</v>
      </c>
      <c r="G255" s="18" t="s">
        <v>382</v>
      </c>
      <c r="H255" s="19">
        <v>129350833</v>
      </c>
      <c r="I255" s="27">
        <v>356.7</v>
      </c>
    </row>
    <row r="256" spans="1:9" x14ac:dyDescent="0.2">
      <c r="A256" s="18">
        <v>1870</v>
      </c>
      <c r="B256" s="17">
        <v>44383</v>
      </c>
      <c r="C256" s="18" t="s">
        <v>65</v>
      </c>
      <c r="D256" s="18">
        <v>9</v>
      </c>
      <c r="E256" s="18" t="s">
        <v>67</v>
      </c>
      <c r="F256" s="15" t="s">
        <v>383</v>
      </c>
      <c r="G256" s="18" t="s">
        <v>384</v>
      </c>
      <c r="H256" s="19">
        <v>3824679</v>
      </c>
      <c r="I256" s="27">
        <v>9.9499999999999993</v>
      </c>
    </row>
    <row r="257" spans="1:9" ht="36" x14ac:dyDescent="0.2">
      <c r="A257" s="18">
        <v>1890</v>
      </c>
      <c r="B257" s="17">
        <v>44385</v>
      </c>
      <c r="C257" s="18" t="s">
        <v>65</v>
      </c>
      <c r="D257" s="18">
        <v>11</v>
      </c>
      <c r="E257" s="18" t="s">
        <v>67</v>
      </c>
      <c r="F257" s="15" t="s">
        <v>385</v>
      </c>
      <c r="G257" s="18" t="s">
        <v>386</v>
      </c>
      <c r="H257" s="19">
        <v>91274473</v>
      </c>
      <c r="I257" s="27">
        <v>251.7</v>
      </c>
    </row>
    <row r="258" spans="1:9" ht="36" x14ac:dyDescent="0.2">
      <c r="A258" s="18">
        <v>1891</v>
      </c>
      <c r="B258" s="17">
        <v>44385</v>
      </c>
      <c r="C258" s="18" t="s">
        <v>65</v>
      </c>
      <c r="D258" s="18">
        <v>11</v>
      </c>
      <c r="E258" s="18" t="s">
        <v>67</v>
      </c>
      <c r="F258" s="15" t="s">
        <v>387</v>
      </c>
      <c r="G258" s="18" t="s">
        <v>388</v>
      </c>
      <c r="H258" s="19">
        <v>1306925</v>
      </c>
      <c r="I258" s="27">
        <v>3.4</v>
      </c>
    </row>
    <row r="259" spans="1:9" ht="24" x14ac:dyDescent="0.2">
      <c r="A259" s="18">
        <v>1895</v>
      </c>
      <c r="B259" s="17">
        <v>44385</v>
      </c>
      <c r="C259" s="18" t="s">
        <v>65</v>
      </c>
      <c r="D259" s="18">
        <v>1</v>
      </c>
      <c r="E259" s="18" t="s">
        <v>67</v>
      </c>
      <c r="F259" s="15" t="s">
        <v>349</v>
      </c>
      <c r="G259" s="18" t="s">
        <v>389</v>
      </c>
      <c r="H259" s="19">
        <v>0</v>
      </c>
      <c r="I259" s="27" t="s">
        <v>160</v>
      </c>
    </row>
    <row r="260" spans="1:9" ht="36" x14ac:dyDescent="0.2">
      <c r="A260" s="18">
        <v>1896</v>
      </c>
      <c r="B260" s="17">
        <v>44385</v>
      </c>
      <c r="C260" s="18" t="s">
        <v>65</v>
      </c>
      <c r="D260" s="18">
        <v>2</v>
      </c>
      <c r="E260" s="18" t="s">
        <v>67</v>
      </c>
      <c r="F260" s="15" t="s">
        <v>390</v>
      </c>
      <c r="G260" s="18" t="s">
        <v>391</v>
      </c>
      <c r="H260" s="19">
        <v>616474</v>
      </c>
      <c r="I260" s="27">
        <v>1.7</v>
      </c>
    </row>
    <row r="261" spans="1:9" ht="36" x14ac:dyDescent="0.2">
      <c r="A261" s="18">
        <v>1941</v>
      </c>
      <c r="B261" s="17">
        <v>44391</v>
      </c>
      <c r="C261" s="18" t="s">
        <v>65</v>
      </c>
      <c r="D261" s="18">
        <v>11</v>
      </c>
      <c r="E261" s="18" t="s">
        <v>67</v>
      </c>
      <c r="F261" s="15" t="s">
        <v>392</v>
      </c>
      <c r="G261" s="18" t="s">
        <v>393</v>
      </c>
      <c r="H261" s="19">
        <v>615023</v>
      </c>
      <c r="I261" s="27">
        <v>1.6</v>
      </c>
    </row>
    <row r="262" spans="1:9" ht="84" x14ac:dyDescent="0.2">
      <c r="A262" s="18">
        <v>1953</v>
      </c>
      <c r="B262" s="17">
        <v>44392</v>
      </c>
      <c r="C262" s="18" t="s">
        <v>65</v>
      </c>
      <c r="D262" s="18">
        <v>1</v>
      </c>
      <c r="E262" s="18" t="s">
        <v>67</v>
      </c>
      <c r="F262" s="15" t="s">
        <v>394</v>
      </c>
      <c r="G262" s="18" t="s">
        <v>395</v>
      </c>
      <c r="H262" s="19">
        <v>598342</v>
      </c>
      <c r="I262" s="27">
        <v>1.65</v>
      </c>
    </row>
    <row r="263" spans="1:9" ht="36" x14ac:dyDescent="0.2">
      <c r="A263" s="18">
        <v>1958</v>
      </c>
      <c r="B263" s="17">
        <v>44392</v>
      </c>
      <c r="C263" s="18" t="s">
        <v>65</v>
      </c>
      <c r="D263" s="18">
        <v>11</v>
      </c>
      <c r="E263" s="18" t="s">
        <v>67</v>
      </c>
      <c r="F263" s="15" t="s">
        <v>396</v>
      </c>
      <c r="G263" s="18" t="s">
        <v>397</v>
      </c>
      <c r="H263" s="19">
        <v>4315320</v>
      </c>
      <c r="I263" s="27">
        <v>11.9</v>
      </c>
    </row>
    <row r="264" spans="1:9" ht="24" x14ac:dyDescent="0.2">
      <c r="A264" s="18">
        <v>2019</v>
      </c>
      <c r="B264" s="17">
        <v>44398</v>
      </c>
      <c r="C264" s="18" t="s">
        <v>65</v>
      </c>
      <c r="D264" s="18">
        <v>11</v>
      </c>
      <c r="E264" s="18" t="s">
        <v>67</v>
      </c>
      <c r="F264" s="15" t="s">
        <v>349</v>
      </c>
      <c r="G264" s="18" t="s">
        <v>398</v>
      </c>
      <c r="H264" s="19">
        <v>27272465</v>
      </c>
      <c r="I264" s="27">
        <v>70.95</v>
      </c>
    </row>
    <row r="265" spans="1:9" ht="24" x14ac:dyDescent="0.2">
      <c r="A265" s="18">
        <v>2020</v>
      </c>
      <c r="B265" s="17">
        <v>44398</v>
      </c>
      <c r="C265" s="18" t="s">
        <v>65</v>
      </c>
      <c r="D265" s="18">
        <v>11</v>
      </c>
      <c r="E265" s="18" t="s">
        <v>67</v>
      </c>
      <c r="F265" s="15" t="s">
        <v>349</v>
      </c>
      <c r="G265" s="18" t="s">
        <v>399</v>
      </c>
      <c r="H265" s="19">
        <v>69262710</v>
      </c>
      <c r="I265" s="27">
        <v>19.100000000000001</v>
      </c>
    </row>
    <row r="266" spans="1:9" ht="24" x14ac:dyDescent="0.2">
      <c r="A266" s="18">
        <v>2021</v>
      </c>
      <c r="B266" s="17">
        <v>44398</v>
      </c>
      <c r="C266" s="18" t="s">
        <v>65</v>
      </c>
      <c r="D266" s="18">
        <v>11</v>
      </c>
      <c r="E266" s="18" t="s">
        <v>67</v>
      </c>
      <c r="F266" s="15" t="s">
        <v>349</v>
      </c>
      <c r="G266" s="18" t="s">
        <v>400</v>
      </c>
      <c r="H266" s="19">
        <v>8032298</v>
      </c>
      <c r="I266" s="27">
        <v>22.15</v>
      </c>
    </row>
    <row r="267" spans="1:9" ht="24" x14ac:dyDescent="0.2">
      <c r="A267" s="18">
        <v>2047</v>
      </c>
      <c r="B267" s="17">
        <v>44398</v>
      </c>
      <c r="C267" s="18" t="s">
        <v>65</v>
      </c>
      <c r="D267" s="18">
        <v>11</v>
      </c>
      <c r="E267" s="18" t="s">
        <v>67</v>
      </c>
      <c r="F267" s="15" t="s">
        <v>349</v>
      </c>
      <c r="G267" s="18" t="s">
        <v>401</v>
      </c>
      <c r="H267" s="19">
        <v>13888805</v>
      </c>
      <c r="I267" s="27">
        <v>38.299999999999997</v>
      </c>
    </row>
    <row r="268" spans="1:9" ht="24" x14ac:dyDescent="0.2">
      <c r="A268" s="18">
        <v>2079</v>
      </c>
      <c r="B268" s="17">
        <v>44398</v>
      </c>
      <c r="C268" s="18" t="s">
        <v>65</v>
      </c>
      <c r="D268" s="18">
        <v>11</v>
      </c>
      <c r="E268" s="18" t="s">
        <v>67</v>
      </c>
      <c r="F268" s="15" t="s">
        <v>349</v>
      </c>
      <c r="G268" s="18" t="s">
        <v>402</v>
      </c>
      <c r="H268" s="19">
        <v>32528090</v>
      </c>
      <c r="I268" s="28">
        <v>94</v>
      </c>
    </row>
    <row r="269" spans="1:9" ht="36" x14ac:dyDescent="0.2">
      <c r="A269" s="18">
        <v>2239</v>
      </c>
      <c r="B269" s="17">
        <v>44405</v>
      </c>
      <c r="C269" s="18" t="s">
        <v>65</v>
      </c>
      <c r="D269" s="18">
        <v>9</v>
      </c>
      <c r="E269" s="18" t="s">
        <v>67</v>
      </c>
      <c r="F269" s="15" t="s">
        <v>403</v>
      </c>
      <c r="G269" s="18" t="s">
        <v>404</v>
      </c>
      <c r="H269" s="19">
        <v>653462</v>
      </c>
      <c r="I269" s="27">
        <v>1.7</v>
      </c>
    </row>
    <row r="270" spans="1:9" ht="24" x14ac:dyDescent="0.2">
      <c r="A270" s="18">
        <v>2356</v>
      </c>
      <c r="B270" s="17">
        <v>44411</v>
      </c>
      <c r="C270" s="18" t="s">
        <v>65</v>
      </c>
      <c r="D270" s="18">
        <v>11</v>
      </c>
      <c r="E270" s="18" t="s">
        <v>67</v>
      </c>
      <c r="F270" s="15" t="s">
        <v>405</v>
      </c>
      <c r="G270" s="18" t="s">
        <v>406</v>
      </c>
      <c r="H270" s="19">
        <v>3209655</v>
      </c>
      <c r="I270" s="27">
        <v>8.35</v>
      </c>
    </row>
    <row r="271" spans="1:9" ht="24" x14ac:dyDescent="0.2">
      <c r="A271" s="18">
        <v>2478</v>
      </c>
      <c r="B271" s="17">
        <v>44418</v>
      </c>
      <c r="C271" s="18" t="s">
        <v>65</v>
      </c>
      <c r="D271" s="18">
        <v>11</v>
      </c>
      <c r="E271" s="18" t="s">
        <v>67</v>
      </c>
      <c r="F271" s="15" t="s">
        <v>349</v>
      </c>
      <c r="G271" s="18" t="s">
        <v>407</v>
      </c>
      <c r="H271" s="19">
        <v>0</v>
      </c>
      <c r="I271" s="27" t="s">
        <v>160</v>
      </c>
    </row>
    <row r="272" spans="1:9" ht="36" x14ac:dyDescent="0.2">
      <c r="A272" s="18">
        <v>2490</v>
      </c>
      <c r="B272" s="17">
        <v>44419</v>
      </c>
      <c r="C272" s="18" t="s">
        <v>65</v>
      </c>
      <c r="D272" s="18">
        <v>1</v>
      </c>
      <c r="E272" s="18" t="s">
        <v>67</v>
      </c>
      <c r="F272" s="15" t="s">
        <v>408</v>
      </c>
      <c r="G272" s="18" t="s">
        <v>409</v>
      </c>
      <c r="H272" s="19">
        <v>24062809</v>
      </c>
      <c r="I272" s="27">
        <v>62.6</v>
      </c>
    </row>
    <row r="273" spans="1:9" ht="24" x14ac:dyDescent="0.2">
      <c r="A273" s="18">
        <v>2491</v>
      </c>
      <c r="B273" s="17">
        <v>44419</v>
      </c>
      <c r="C273" s="18" t="s">
        <v>65</v>
      </c>
      <c r="D273" s="18">
        <v>11</v>
      </c>
      <c r="E273" s="18" t="s">
        <v>67</v>
      </c>
      <c r="F273" s="15" t="s">
        <v>136</v>
      </c>
      <c r="G273" s="18" t="s">
        <v>410</v>
      </c>
      <c r="H273" s="19">
        <v>2938661</v>
      </c>
      <c r="I273" s="27" t="s">
        <v>160</v>
      </c>
    </row>
    <row r="274" spans="1:9" ht="48" x14ac:dyDescent="0.2">
      <c r="A274" s="18">
        <v>2492</v>
      </c>
      <c r="B274" s="17">
        <v>44419</v>
      </c>
      <c r="C274" s="18" t="s">
        <v>65</v>
      </c>
      <c r="D274" s="18">
        <v>2</v>
      </c>
      <c r="E274" s="18" t="s">
        <v>67</v>
      </c>
      <c r="F274" s="15" t="s">
        <v>312</v>
      </c>
      <c r="G274" s="18" t="s">
        <v>411</v>
      </c>
      <c r="H274" s="19">
        <v>11512478</v>
      </c>
      <c r="I274" s="27">
        <v>29.95</v>
      </c>
    </row>
    <row r="275" spans="1:9" ht="24" x14ac:dyDescent="0.2">
      <c r="A275" s="18">
        <v>2610</v>
      </c>
      <c r="B275" s="17">
        <v>44427</v>
      </c>
      <c r="C275" s="18" t="s">
        <v>65</v>
      </c>
      <c r="D275" s="18">
        <v>11</v>
      </c>
      <c r="E275" s="18" t="s">
        <v>67</v>
      </c>
      <c r="F275" s="15" t="s">
        <v>74</v>
      </c>
      <c r="G275" s="18" t="s">
        <v>412</v>
      </c>
      <c r="H275" s="19">
        <v>14587597</v>
      </c>
      <c r="I275" s="27">
        <v>37.950000000000003</v>
      </c>
    </row>
    <row r="276" spans="1:9" ht="24" x14ac:dyDescent="0.2">
      <c r="A276" s="18">
        <v>2621</v>
      </c>
      <c r="B276" s="17">
        <v>44428</v>
      </c>
      <c r="C276" s="18" t="s">
        <v>65</v>
      </c>
      <c r="D276" s="18">
        <v>11</v>
      </c>
      <c r="E276" s="18" t="s">
        <v>67</v>
      </c>
      <c r="F276" s="15" t="s">
        <v>349</v>
      </c>
      <c r="G276" s="18" t="s">
        <v>413</v>
      </c>
      <c r="H276" s="19">
        <v>3805460</v>
      </c>
      <c r="I276" s="27">
        <v>9.9</v>
      </c>
    </row>
    <row r="277" spans="1:9" ht="24" x14ac:dyDescent="0.2">
      <c r="A277" s="18">
        <v>2625</v>
      </c>
      <c r="B277" s="17">
        <v>44428</v>
      </c>
      <c r="C277" s="18" t="s">
        <v>65</v>
      </c>
      <c r="D277" s="18">
        <v>11</v>
      </c>
      <c r="E277" s="18" t="s">
        <v>67</v>
      </c>
      <c r="F277" s="15" t="s">
        <v>74</v>
      </c>
      <c r="G277" s="18" t="s">
        <v>414</v>
      </c>
      <c r="H277" s="19">
        <v>53756932</v>
      </c>
      <c r="I277" s="27">
        <v>14.52</v>
      </c>
    </row>
    <row r="278" spans="1:9" ht="24" x14ac:dyDescent="0.2">
      <c r="A278" s="18">
        <v>2626</v>
      </c>
      <c r="B278" s="17">
        <v>44428</v>
      </c>
      <c r="C278" s="18" t="s">
        <v>65</v>
      </c>
      <c r="D278" s="18">
        <v>11</v>
      </c>
      <c r="E278" s="18" t="s">
        <v>67</v>
      </c>
      <c r="F278" s="15" t="s">
        <v>74</v>
      </c>
      <c r="G278" s="18" t="s">
        <v>415</v>
      </c>
      <c r="H278" s="19">
        <v>12358136</v>
      </c>
      <c r="I278" s="27">
        <v>32.15</v>
      </c>
    </row>
    <row r="279" spans="1:9" ht="36" x14ac:dyDescent="0.2">
      <c r="A279" s="18">
        <v>2657</v>
      </c>
      <c r="B279" s="17">
        <v>44428</v>
      </c>
      <c r="C279" s="18" t="s">
        <v>65</v>
      </c>
      <c r="D279" s="18">
        <v>4</v>
      </c>
      <c r="E279" s="18" t="s">
        <v>67</v>
      </c>
      <c r="F279" s="15" t="s">
        <v>133</v>
      </c>
      <c r="G279" s="18" t="s">
        <v>416</v>
      </c>
      <c r="H279" s="19">
        <v>41898502</v>
      </c>
      <c r="I279" s="27" t="s">
        <v>417</v>
      </c>
    </row>
    <row r="280" spans="1:9" ht="24" x14ac:dyDescent="0.2">
      <c r="A280" s="18">
        <v>2658</v>
      </c>
      <c r="B280" s="17">
        <v>44428</v>
      </c>
      <c r="C280" s="18" t="s">
        <v>65</v>
      </c>
      <c r="D280" s="18">
        <v>11</v>
      </c>
      <c r="E280" s="18" t="s">
        <v>67</v>
      </c>
      <c r="F280" s="15" t="s">
        <v>337</v>
      </c>
      <c r="G280" s="18" t="s">
        <v>418</v>
      </c>
      <c r="H280" s="19">
        <v>4768610</v>
      </c>
      <c r="I280" s="27">
        <v>13.15</v>
      </c>
    </row>
    <row r="281" spans="1:9" ht="24" x14ac:dyDescent="0.2">
      <c r="A281" s="18">
        <v>2806</v>
      </c>
      <c r="B281" s="17">
        <v>44438</v>
      </c>
      <c r="C281" s="18" t="s">
        <v>65</v>
      </c>
      <c r="D281" s="18">
        <v>1</v>
      </c>
      <c r="E281" s="18" t="s">
        <v>67</v>
      </c>
      <c r="F281" s="15" t="s">
        <v>419</v>
      </c>
      <c r="G281" s="18" t="s">
        <v>420</v>
      </c>
      <c r="H281" s="19">
        <v>8879407</v>
      </c>
      <c r="I281" s="27">
        <v>23.1</v>
      </c>
    </row>
    <row r="282" spans="1:9" ht="48" x14ac:dyDescent="0.2">
      <c r="A282" s="18">
        <v>2812</v>
      </c>
      <c r="B282" s="17">
        <v>44438</v>
      </c>
      <c r="C282" s="18" t="s">
        <v>65</v>
      </c>
      <c r="D282" s="18">
        <v>1</v>
      </c>
      <c r="E282" s="18" t="s">
        <v>67</v>
      </c>
      <c r="F282" s="15" t="s">
        <v>421</v>
      </c>
      <c r="G282" s="18" t="s">
        <v>422</v>
      </c>
      <c r="H282" s="19">
        <v>2613851</v>
      </c>
      <c r="I282" s="27">
        <v>6.8</v>
      </c>
    </row>
    <row r="283" spans="1:9" x14ac:dyDescent="0.2">
      <c r="A283" s="18">
        <v>2870</v>
      </c>
      <c r="B283" s="17">
        <v>44440</v>
      </c>
      <c r="C283" s="18" t="s">
        <v>65</v>
      </c>
      <c r="D283" s="18">
        <v>11</v>
      </c>
      <c r="E283" s="18" t="s">
        <v>67</v>
      </c>
      <c r="F283" s="15" t="s">
        <v>423</v>
      </c>
      <c r="G283" s="18" t="s">
        <v>424</v>
      </c>
      <c r="H283" s="19">
        <v>12338916</v>
      </c>
      <c r="I283" s="27">
        <v>32.1</v>
      </c>
    </row>
    <row r="284" spans="1:9" ht="36" x14ac:dyDescent="0.2">
      <c r="A284" s="18">
        <v>2894</v>
      </c>
      <c r="B284" s="17">
        <v>44442</v>
      </c>
      <c r="C284" s="18" t="s">
        <v>65</v>
      </c>
      <c r="D284" s="18">
        <v>2</v>
      </c>
      <c r="E284" s="18" t="s">
        <v>67</v>
      </c>
      <c r="F284" s="15" t="s">
        <v>425</v>
      </c>
      <c r="G284" s="18" t="s">
        <v>426</v>
      </c>
      <c r="H284" s="19">
        <v>1312883</v>
      </c>
      <c r="I284" s="27">
        <v>3.3</v>
      </c>
    </row>
    <row r="285" spans="1:9" ht="24" x14ac:dyDescent="0.2">
      <c r="A285" s="18">
        <v>2903</v>
      </c>
      <c r="B285" s="17">
        <v>44442</v>
      </c>
      <c r="C285" s="18" t="s">
        <v>65</v>
      </c>
      <c r="D285" s="18">
        <v>2</v>
      </c>
      <c r="E285" s="18" t="s">
        <v>67</v>
      </c>
      <c r="F285" s="15" t="s">
        <v>337</v>
      </c>
      <c r="G285" s="18" t="s">
        <v>427</v>
      </c>
      <c r="H285" s="19">
        <v>3171216</v>
      </c>
      <c r="I285" s="27">
        <v>8.25</v>
      </c>
    </row>
    <row r="286" spans="1:9" ht="60" x14ac:dyDescent="0.2">
      <c r="A286" s="18">
        <v>2941</v>
      </c>
      <c r="B286" s="17">
        <v>44419</v>
      </c>
      <c r="C286" s="18" t="s">
        <v>65</v>
      </c>
      <c r="D286" s="18">
        <v>11</v>
      </c>
      <c r="E286" s="18" t="s">
        <v>67</v>
      </c>
      <c r="F286" s="15" t="s">
        <v>428</v>
      </c>
      <c r="G286" s="15" t="s">
        <v>429</v>
      </c>
      <c r="H286" s="19">
        <v>2938661</v>
      </c>
      <c r="I286" s="27">
        <v>7.64</v>
      </c>
    </row>
    <row r="287" spans="1:9" ht="36" x14ac:dyDescent="0.2">
      <c r="A287" s="18">
        <v>2949</v>
      </c>
      <c r="B287" s="17">
        <v>44446</v>
      </c>
      <c r="C287" s="18" t="s">
        <v>65</v>
      </c>
      <c r="D287" s="18">
        <v>18</v>
      </c>
      <c r="E287" s="18" t="s">
        <v>67</v>
      </c>
      <c r="F287" s="15" t="s">
        <v>430</v>
      </c>
      <c r="G287" s="18" t="s">
        <v>431</v>
      </c>
      <c r="H287" s="19">
        <v>31839089</v>
      </c>
      <c r="I287" s="27">
        <v>87.8</v>
      </c>
    </row>
    <row r="288" spans="1:9" ht="36" x14ac:dyDescent="0.2">
      <c r="A288" s="18">
        <v>2950</v>
      </c>
      <c r="B288" s="17">
        <v>44446</v>
      </c>
      <c r="C288" s="18" t="s">
        <v>65</v>
      </c>
      <c r="D288" s="18">
        <v>12</v>
      </c>
      <c r="E288" s="18" t="s">
        <v>67</v>
      </c>
      <c r="F288" s="15" t="s">
        <v>432</v>
      </c>
      <c r="G288" s="18" t="s">
        <v>433</v>
      </c>
      <c r="H288" s="19">
        <v>269420592</v>
      </c>
      <c r="I288" s="27" t="s">
        <v>434</v>
      </c>
    </row>
    <row r="289" spans="1:9" ht="36" x14ac:dyDescent="0.2">
      <c r="A289" s="18">
        <v>3055</v>
      </c>
      <c r="B289" s="17">
        <v>44453</v>
      </c>
      <c r="C289" s="18" t="s">
        <v>65</v>
      </c>
      <c r="D289" s="18">
        <v>1</v>
      </c>
      <c r="E289" s="18" t="s">
        <v>67</v>
      </c>
      <c r="F289" s="15" t="s">
        <v>435</v>
      </c>
      <c r="G289" s="18" t="s">
        <v>436</v>
      </c>
      <c r="H289" s="19">
        <v>1864291</v>
      </c>
      <c r="I289" s="27">
        <v>4.8499999999999996</v>
      </c>
    </row>
    <row r="290" spans="1:9" ht="36" x14ac:dyDescent="0.2">
      <c r="A290" s="18">
        <v>3180</v>
      </c>
      <c r="B290" s="17">
        <v>44460</v>
      </c>
      <c r="C290" s="18" t="s">
        <v>65</v>
      </c>
      <c r="D290" s="18">
        <v>11</v>
      </c>
      <c r="E290" s="18" t="s">
        <v>67</v>
      </c>
      <c r="F290" s="15" t="s">
        <v>437</v>
      </c>
      <c r="G290" s="18" t="s">
        <v>438</v>
      </c>
      <c r="H290" s="19">
        <v>28002806</v>
      </c>
      <c r="I290" s="27">
        <v>72.849999999999994</v>
      </c>
    </row>
    <row r="291" spans="1:9" x14ac:dyDescent="0.2">
      <c r="A291" s="18">
        <v>3250</v>
      </c>
      <c r="B291" s="17">
        <v>44463</v>
      </c>
      <c r="C291" s="18" t="s">
        <v>65</v>
      </c>
      <c r="D291" s="18">
        <v>10</v>
      </c>
      <c r="E291" s="18" t="s">
        <v>67</v>
      </c>
      <c r="F291" s="15" t="s">
        <v>439</v>
      </c>
      <c r="G291" s="18" t="s">
        <v>440</v>
      </c>
      <c r="H291" s="19">
        <v>35825141</v>
      </c>
      <c r="I291" s="27">
        <v>93.2</v>
      </c>
    </row>
    <row r="292" spans="1:9" ht="24" x14ac:dyDescent="0.2">
      <c r="A292" s="18">
        <v>3252</v>
      </c>
      <c r="B292" s="17">
        <v>44463</v>
      </c>
      <c r="C292" s="18" t="s">
        <v>65</v>
      </c>
      <c r="D292" s="18">
        <v>11</v>
      </c>
      <c r="E292" s="18" t="s">
        <v>67</v>
      </c>
      <c r="F292" s="15" t="s">
        <v>441</v>
      </c>
      <c r="G292" s="18" t="s">
        <v>442</v>
      </c>
      <c r="H292" s="19">
        <v>1787413</v>
      </c>
      <c r="I292" s="27">
        <v>4.6500000000000004</v>
      </c>
    </row>
    <row r="293" spans="1:9" ht="24" x14ac:dyDescent="0.2">
      <c r="A293" s="18">
        <v>3253</v>
      </c>
      <c r="B293" s="17">
        <v>44463</v>
      </c>
      <c r="C293" s="18" t="s">
        <v>65</v>
      </c>
      <c r="D293" s="18">
        <v>11</v>
      </c>
      <c r="E293" s="18" t="s">
        <v>67</v>
      </c>
      <c r="F293" s="15" t="s">
        <v>441</v>
      </c>
      <c r="G293" s="18" t="s">
        <v>442</v>
      </c>
      <c r="H293" s="19">
        <v>46488017</v>
      </c>
      <c r="I293" s="27">
        <v>116.85</v>
      </c>
    </row>
    <row r="294" spans="1:9" ht="24" x14ac:dyDescent="0.2">
      <c r="A294" s="18">
        <v>3593</v>
      </c>
      <c r="B294" s="17">
        <v>44477</v>
      </c>
      <c r="C294" s="18" t="s">
        <v>65</v>
      </c>
      <c r="D294" s="18">
        <v>9</v>
      </c>
      <c r="E294" s="18" t="s">
        <v>67</v>
      </c>
      <c r="F294" s="15" t="s">
        <v>82</v>
      </c>
      <c r="G294" s="18" t="s">
        <v>443</v>
      </c>
      <c r="H294" s="19">
        <v>0</v>
      </c>
      <c r="I294" s="27" t="s">
        <v>160</v>
      </c>
    </row>
    <row r="295" spans="1:9" ht="24" x14ac:dyDescent="0.2">
      <c r="A295" s="18">
        <v>3595</v>
      </c>
      <c r="B295" s="17">
        <v>44477</v>
      </c>
      <c r="C295" s="18" t="s">
        <v>65</v>
      </c>
      <c r="D295" s="18">
        <v>9</v>
      </c>
      <c r="E295" s="18" t="s">
        <v>67</v>
      </c>
      <c r="F295" s="15" t="s">
        <v>82</v>
      </c>
      <c r="G295" s="15" t="s">
        <v>443</v>
      </c>
      <c r="H295" s="19">
        <v>41321917</v>
      </c>
      <c r="I295" s="27">
        <v>107.5</v>
      </c>
    </row>
    <row r="296" spans="1:9" ht="48" x14ac:dyDescent="0.2">
      <c r="A296" s="18">
        <v>3596</v>
      </c>
      <c r="B296" s="17">
        <v>44477</v>
      </c>
      <c r="C296" s="18" t="s">
        <v>65</v>
      </c>
      <c r="D296" s="18">
        <v>9</v>
      </c>
      <c r="E296" s="18" t="s">
        <v>67</v>
      </c>
      <c r="F296" s="15" t="s">
        <v>383</v>
      </c>
      <c r="G296" s="15" t="s">
        <v>444</v>
      </c>
      <c r="H296" s="19">
        <v>5150825</v>
      </c>
      <c r="I296" s="27">
        <v>13.4</v>
      </c>
    </row>
    <row r="297" spans="1:9" ht="36" x14ac:dyDescent="0.2">
      <c r="A297" s="18">
        <v>3754</v>
      </c>
      <c r="B297" s="17">
        <v>44484</v>
      </c>
      <c r="C297" s="18" t="s">
        <v>65</v>
      </c>
      <c r="D297" s="18">
        <v>2</v>
      </c>
      <c r="E297" s="18" t="s">
        <v>67</v>
      </c>
      <c r="F297" s="15" t="s">
        <v>445</v>
      </c>
      <c r="G297" s="15" t="s">
        <v>446</v>
      </c>
      <c r="H297" s="19">
        <v>3341885</v>
      </c>
      <c r="I297" s="27">
        <v>8.4</v>
      </c>
    </row>
    <row r="298" spans="1:9" x14ac:dyDescent="0.2">
      <c r="A298" s="18">
        <v>3828</v>
      </c>
      <c r="B298" s="17">
        <v>44490</v>
      </c>
      <c r="C298" s="18" t="s">
        <v>65</v>
      </c>
      <c r="D298" s="18">
        <v>1</v>
      </c>
      <c r="E298" s="18" t="s">
        <v>67</v>
      </c>
      <c r="F298" s="15" t="s">
        <v>447</v>
      </c>
      <c r="G298" s="15" t="s">
        <v>448</v>
      </c>
      <c r="H298" s="19">
        <v>62938847</v>
      </c>
      <c r="I298" s="27">
        <v>158.19999999999999</v>
      </c>
    </row>
    <row r="299" spans="1:9" ht="120" x14ac:dyDescent="0.2">
      <c r="A299" s="18">
        <v>3981</v>
      </c>
      <c r="B299" s="17">
        <v>44496</v>
      </c>
      <c r="C299" s="18" t="s">
        <v>65</v>
      </c>
      <c r="D299" s="18">
        <v>19</v>
      </c>
      <c r="E299" s="18" t="s">
        <v>67</v>
      </c>
      <c r="F299" s="15" t="s">
        <v>449</v>
      </c>
      <c r="G299" s="15" t="s">
        <v>450</v>
      </c>
      <c r="H299" s="19">
        <v>1740633</v>
      </c>
      <c r="I299" s="27">
        <v>4.8</v>
      </c>
    </row>
    <row r="300" spans="1:9" ht="72" x14ac:dyDescent="0.2">
      <c r="A300" s="18">
        <v>4073</v>
      </c>
      <c r="B300" s="17">
        <v>44238</v>
      </c>
      <c r="C300" s="18" t="s">
        <v>65</v>
      </c>
      <c r="D300" s="18">
        <v>2</v>
      </c>
      <c r="E300" s="18" t="s">
        <v>67</v>
      </c>
      <c r="F300" s="15" t="s">
        <v>451</v>
      </c>
      <c r="G300" s="15" t="s">
        <v>166</v>
      </c>
      <c r="H300" s="19">
        <v>0</v>
      </c>
      <c r="I300" s="28">
        <v>0</v>
      </c>
    </row>
    <row r="301" spans="1:9" ht="24" x14ac:dyDescent="0.2">
      <c r="A301" s="18">
        <v>4074</v>
      </c>
      <c r="B301" s="17">
        <v>44238</v>
      </c>
      <c r="C301" s="18" t="s">
        <v>65</v>
      </c>
      <c r="D301" s="18">
        <v>2</v>
      </c>
      <c r="E301" s="18" t="s">
        <v>67</v>
      </c>
      <c r="F301" s="15" t="s">
        <v>452</v>
      </c>
      <c r="G301" s="15" t="s">
        <v>453</v>
      </c>
      <c r="H301" s="19">
        <v>4555308</v>
      </c>
      <c r="I301" s="27">
        <v>11.45</v>
      </c>
    </row>
    <row r="302" spans="1:9" ht="96" x14ac:dyDescent="0.2">
      <c r="A302" s="18">
        <v>4334</v>
      </c>
      <c r="B302" s="17">
        <v>44518</v>
      </c>
      <c r="C302" s="18" t="s">
        <v>65</v>
      </c>
      <c r="D302" s="18">
        <v>11</v>
      </c>
      <c r="E302" s="18" t="s">
        <v>67</v>
      </c>
      <c r="F302" s="15" t="s">
        <v>455</v>
      </c>
      <c r="G302" s="18" t="s">
        <v>456</v>
      </c>
      <c r="H302" s="19">
        <f>4495631+
636549</f>
        <v>5132180</v>
      </c>
      <c r="I302" s="26" t="s">
        <v>801</v>
      </c>
    </row>
    <row r="303" spans="1:9" ht="60" x14ac:dyDescent="0.2">
      <c r="A303" s="18">
        <v>4382</v>
      </c>
      <c r="B303" s="17">
        <v>44521</v>
      </c>
      <c r="C303" s="18" t="s">
        <v>65</v>
      </c>
      <c r="D303" s="18">
        <v>10</v>
      </c>
      <c r="E303" s="18" t="s">
        <v>67</v>
      </c>
      <c r="F303" s="15" t="s">
        <v>457</v>
      </c>
      <c r="G303" s="15" t="s">
        <v>458</v>
      </c>
      <c r="H303" s="19">
        <v>56063271</v>
      </c>
      <c r="I303" s="27">
        <v>145.85</v>
      </c>
    </row>
    <row r="304" spans="1:9" ht="108" x14ac:dyDescent="0.2">
      <c r="A304" s="18">
        <v>4685</v>
      </c>
      <c r="B304" s="17">
        <v>44530</v>
      </c>
      <c r="C304" s="18" t="s">
        <v>65</v>
      </c>
      <c r="D304" s="18">
        <v>11</v>
      </c>
      <c r="E304" s="18" t="s">
        <v>67</v>
      </c>
      <c r="F304" s="15" t="s">
        <v>459</v>
      </c>
      <c r="G304" s="15" t="s">
        <v>460</v>
      </c>
      <c r="H304" s="19">
        <v>28387196</v>
      </c>
      <c r="I304" s="27">
        <v>73.849999999999994</v>
      </c>
    </row>
    <row r="305" spans="1:9" ht="24" x14ac:dyDescent="0.2">
      <c r="A305" s="18">
        <v>4965</v>
      </c>
      <c r="B305" s="17">
        <v>44543</v>
      </c>
      <c r="C305" s="18" t="s">
        <v>65</v>
      </c>
      <c r="D305" s="18">
        <v>2</v>
      </c>
      <c r="E305" s="18" t="s">
        <v>67</v>
      </c>
      <c r="F305" s="15" t="s">
        <v>462</v>
      </c>
      <c r="G305" s="15" t="s">
        <v>463</v>
      </c>
      <c r="H305" s="19">
        <v>676334</v>
      </c>
      <c r="I305" s="27">
        <v>1.7</v>
      </c>
    </row>
    <row r="306" spans="1:9" ht="96" x14ac:dyDescent="0.2">
      <c r="A306" s="18">
        <v>5460</v>
      </c>
      <c r="B306" s="17">
        <v>44553</v>
      </c>
      <c r="C306" s="18" t="s">
        <v>65</v>
      </c>
      <c r="D306" s="18">
        <v>19</v>
      </c>
      <c r="E306" s="18" t="s">
        <v>67</v>
      </c>
      <c r="F306" s="15" t="s">
        <v>464</v>
      </c>
      <c r="G306" s="15" t="s">
        <v>465</v>
      </c>
      <c r="H306" s="19">
        <v>8891803</v>
      </c>
      <c r="I306" s="27">
        <v>22.35</v>
      </c>
    </row>
    <row r="307" spans="1:9" ht="84" x14ac:dyDescent="0.2">
      <c r="A307" s="18">
        <v>5567</v>
      </c>
      <c r="B307" s="17">
        <v>44558</v>
      </c>
      <c r="C307" s="18" t="s">
        <v>65</v>
      </c>
      <c r="D307" s="18">
        <v>19</v>
      </c>
      <c r="E307" s="18" t="s">
        <v>67</v>
      </c>
      <c r="F307" s="15" t="s">
        <v>466</v>
      </c>
      <c r="G307" s="15" t="s">
        <v>467</v>
      </c>
      <c r="H307" s="19">
        <v>106160516</v>
      </c>
      <c r="I307" s="27">
        <v>292.75</v>
      </c>
    </row>
    <row r="308" spans="1:9" ht="84" x14ac:dyDescent="0.2">
      <c r="A308" s="18">
        <v>5568</v>
      </c>
      <c r="B308" s="17">
        <v>44558</v>
      </c>
      <c r="C308" s="18" t="s">
        <v>65</v>
      </c>
      <c r="D308" s="18">
        <v>11</v>
      </c>
      <c r="E308" s="18" t="s">
        <v>67</v>
      </c>
      <c r="F308" s="15" t="s">
        <v>466</v>
      </c>
      <c r="G308" s="15" t="s">
        <v>468</v>
      </c>
      <c r="H308" s="19">
        <v>636549</v>
      </c>
      <c r="I308" s="27">
        <v>1.6</v>
      </c>
    </row>
    <row r="309" spans="1:9" x14ac:dyDescent="0.2">
      <c r="A309" s="18">
        <v>5573</v>
      </c>
      <c r="B309" s="17">
        <v>44558</v>
      </c>
      <c r="C309" s="18" t="s">
        <v>65</v>
      </c>
      <c r="D309" s="18">
        <v>11</v>
      </c>
      <c r="E309" s="18" t="s">
        <v>67</v>
      </c>
      <c r="F309" s="15" t="s">
        <v>469</v>
      </c>
      <c r="G309" s="15" t="s">
        <v>470</v>
      </c>
      <c r="H309" s="19">
        <v>7786275</v>
      </c>
      <c r="I309" s="27">
        <v>19.57</v>
      </c>
    </row>
    <row r="310" spans="1:9" ht="24" x14ac:dyDescent="0.2">
      <c r="A310" s="18">
        <v>317</v>
      </c>
      <c r="B310" s="22">
        <v>43866</v>
      </c>
      <c r="C310" s="18" t="s">
        <v>65</v>
      </c>
      <c r="D310" s="18">
        <v>8</v>
      </c>
      <c r="E310" s="18" t="s">
        <v>67</v>
      </c>
      <c r="F310" s="15" t="s">
        <v>471</v>
      </c>
      <c r="G310" s="15" t="s">
        <v>472</v>
      </c>
      <c r="H310" s="19">
        <v>581579</v>
      </c>
      <c r="I310" s="27">
        <v>1.7</v>
      </c>
    </row>
    <row r="311" spans="1:9" ht="24" x14ac:dyDescent="0.2">
      <c r="A311" s="18">
        <v>321</v>
      </c>
      <c r="B311" s="22">
        <v>43866</v>
      </c>
      <c r="C311" s="18" t="s">
        <v>65</v>
      </c>
      <c r="D311" s="18">
        <v>1</v>
      </c>
      <c r="E311" s="18" t="s">
        <v>67</v>
      </c>
      <c r="F311" s="15" t="s">
        <v>473</v>
      </c>
      <c r="G311" s="15" t="s">
        <v>474</v>
      </c>
      <c r="H311" s="19">
        <v>1196685</v>
      </c>
      <c r="I311" s="27">
        <v>3.3</v>
      </c>
    </row>
    <row r="312" spans="1:9" ht="48" x14ac:dyDescent="0.2">
      <c r="A312" s="18">
        <v>322</v>
      </c>
      <c r="B312" s="22">
        <v>43866</v>
      </c>
      <c r="C312" s="18" t="s">
        <v>65</v>
      </c>
      <c r="D312" s="18">
        <v>13</v>
      </c>
      <c r="E312" s="18" t="s">
        <v>67</v>
      </c>
      <c r="F312" s="15" t="s">
        <v>475</v>
      </c>
      <c r="G312" s="15" t="s">
        <v>476</v>
      </c>
      <c r="H312" s="19">
        <v>616474</v>
      </c>
      <c r="I312" s="27">
        <v>1.7</v>
      </c>
    </row>
    <row r="313" spans="1:9" ht="48" x14ac:dyDescent="0.2">
      <c r="A313" s="18">
        <v>336</v>
      </c>
      <c r="B313" s="22">
        <v>43866</v>
      </c>
      <c r="C313" s="18" t="s">
        <v>65</v>
      </c>
      <c r="D313" s="18">
        <v>1</v>
      </c>
      <c r="E313" s="18" t="s">
        <v>67</v>
      </c>
      <c r="F313" s="15" t="s">
        <v>477</v>
      </c>
      <c r="G313" s="15" t="s">
        <v>478</v>
      </c>
      <c r="H313" s="19">
        <v>1744739</v>
      </c>
      <c r="I313" s="27">
        <v>5.0999999999999996</v>
      </c>
    </row>
    <row r="314" spans="1:9" ht="36" x14ac:dyDescent="0.2">
      <c r="A314" s="18">
        <v>433</v>
      </c>
      <c r="B314" s="22">
        <v>43871</v>
      </c>
      <c r="C314" s="18" t="s">
        <v>65</v>
      </c>
      <c r="D314" s="18">
        <v>11</v>
      </c>
      <c r="E314" s="18" t="s">
        <v>67</v>
      </c>
      <c r="F314" s="15" t="s">
        <v>479</v>
      </c>
      <c r="G314" s="15" t="s">
        <v>480</v>
      </c>
      <c r="H314" s="19">
        <v>0</v>
      </c>
      <c r="I314" s="27" t="s">
        <v>160</v>
      </c>
    </row>
    <row r="315" spans="1:9" ht="60" x14ac:dyDescent="0.2">
      <c r="A315" s="18">
        <v>484</v>
      </c>
      <c r="B315" s="22">
        <v>43872</v>
      </c>
      <c r="C315" s="18" t="s">
        <v>65</v>
      </c>
      <c r="D315" s="18">
        <v>11</v>
      </c>
      <c r="E315" s="18" t="s">
        <v>67</v>
      </c>
      <c r="F315" s="15" t="s">
        <v>481</v>
      </c>
      <c r="G315" s="15" t="s">
        <v>482</v>
      </c>
      <c r="H315" s="19">
        <v>580211</v>
      </c>
      <c r="I315" s="27">
        <v>1.6</v>
      </c>
    </row>
    <row r="316" spans="1:9" ht="24" x14ac:dyDescent="0.2">
      <c r="A316" s="18">
        <v>728</v>
      </c>
      <c r="B316" s="22">
        <v>43901</v>
      </c>
      <c r="C316" s="18" t="s">
        <v>65</v>
      </c>
      <c r="D316" s="18">
        <v>13</v>
      </c>
      <c r="E316" s="18" t="s">
        <v>67</v>
      </c>
      <c r="F316" s="15" t="s">
        <v>483</v>
      </c>
      <c r="G316" s="15" t="s">
        <v>484</v>
      </c>
      <c r="H316" s="19">
        <v>2164410</v>
      </c>
      <c r="I316" s="27">
        <v>6.7</v>
      </c>
    </row>
    <row r="317" spans="1:9" ht="60" x14ac:dyDescent="0.2">
      <c r="A317" s="18">
        <v>809</v>
      </c>
      <c r="B317" s="22">
        <v>43920</v>
      </c>
      <c r="C317" s="18" t="s">
        <v>65</v>
      </c>
      <c r="D317" s="18">
        <v>7</v>
      </c>
      <c r="E317" s="18" t="s">
        <v>67</v>
      </c>
      <c r="F317" s="15" t="s">
        <v>485</v>
      </c>
      <c r="G317" s="15" t="s">
        <v>486</v>
      </c>
      <c r="H317" s="19">
        <v>580211</v>
      </c>
      <c r="I317" s="27">
        <v>1.6</v>
      </c>
    </row>
    <row r="318" spans="1:9" ht="72" x14ac:dyDescent="0.2">
      <c r="A318" s="18">
        <v>926</v>
      </c>
      <c r="B318" s="22">
        <v>43949</v>
      </c>
      <c r="C318" s="18" t="s">
        <v>65</v>
      </c>
      <c r="D318" s="18">
        <v>11</v>
      </c>
      <c r="E318" s="18" t="s">
        <v>67</v>
      </c>
      <c r="F318" s="15" t="s">
        <v>487</v>
      </c>
      <c r="G318" s="15" t="s">
        <v>488</v>
      </c>
      <c r="H318" s="19">
        <v>486965521</v>
      </c>
      <c r="I318" s="27">
        <v>1752.05</v>
      </c>
    </row>
    <row r="319" spans="1:9" ht="36" x14ac:dyDescent="0.2">
      <c r="A319" s="18">
        <v>1019</v>
      </c>
      <c r="B319" s="22">
        <v>43970</v>
      </c>
      <c r="C319" s="18" t="s">
        <v>65</v>
      </c>
      <c r="D319" s="18">
        <v>2</v>
      </c>
      <c r="E319" s="18" t="s">
        <v>67</v>
      </c>
      <c r="F319" s="15" t="s">
        <v>489</v>
      </c>
      <c r="G319" s="15" t="s">
        <v>490</v>
      </c>
      <c r="H319" s="19">
        <v>1196685</v>
      </c>
      <c r="I319" s="27">
        <v>3.3</v>
      </c>
    </row>
    <row r="320" spans="1:9" ht="132" x14ac:dyDescent="0.2">
      <c r="A320" s="18">
        <v>1051</v>
      </c>
      <c r="B320" s="22">
        <v>43978</v>
      </c>
      <c r="C320" s="18" t="s">
        <v>65</v>
      </c>
      <c r="D320" s="18">
        <v>11</v>
      </c>
      <c r="E320" s="18" t="s">
        <v>67</v>
      </c>
      <c r="F320" s="15" t="s">
        <v>491</v>
      </c>
      <c r="G320" s="15" t="s">
        <v>492</v>
      </c>
      <c r="H320" s="19">
        <v>258737929</v>
      </c>
      <c r="I320" s="27">
        <v>713.5</v>
      </c>
    </row>
    <row r="321" spans="1:9" ht="60" x14ac:dyDescent="0.2">
      <c r="A321" s="18">
        <v>1059</v>
      </c>
      <c r="B321" s="22">
        <v>43979</v>
      </c>
      <c r="C321" s="18" t="s">
        <v>65</v>
      </c>
      <c r="D321" s="18">
        <v>10</v>
      </c>
      <c r="E321" s="18" t="s">
        <v>67</v>
      </c>
      <c r="F321" s="15" t="s">
        <v>493</v>
      </c>
      <c r="G321" s="15" t="s">
        <v>494</v>
      </c>
      <c r="H321" s="19">
        <v>3352637</v>
      </c>
      <c r="I321" s="27">
        <v>9.8000000000000007</v>
      </c>
    </row>
    <row r="322" spans="1:9" ht="36" x14ac:dyDescent="0.2">
      <c r="A322" s="18">
        <v>1063</v>
      </c>
      <c r="B322" s="22">
        <v>43979</v>
      </c>
      <c r="C322" s="18" t="s">
        <v>65</v>
      </c>
      <c r="D322" s="18">
        <v>12</v>
      </c>
      <c r="E322" s="18" t="s">
        <v>67</v>
      </c>
      <c r="F322" s="15" t="s">
        <v>495</v>
      </c>
      <c r="G322" s="15" t="s">
        <v>496</v>
      </c>
      <c r="H322" s="19">
        <v>1232948</v>
      </c>
      <c r="I322" s="27">
        <v>3.4</v>
      </c>
    </row>
    <row r="323" spans="1:9" ht="36" x14ac:dyDescent="0.2">
      <c r="A323" s="18">
        <v>1100</v>
      </c>
      <c r="B323" s="22">
        <v>43985</v>
      </c>
      <c r="C323" s="18" t="s">
        <v>65</v>
      </c>
      <c r="D323" s="18">
        <v>12</v>
      </c>
      <c r="E323" s="18" t="s">
        <v>67</v>
      </c>
      <c r="F323" s="15" t="s">
        <v>495</v>
      </c>
      <c r="G323" s="15" t="s">
        <v>497</v>
      </c>
      <c r="H323" s="19">
        <v>1160422</v>
      </c>
      <c r="I323" s="27">
        <v>3.2</v>
      </c>
    </row>
    <row r="324" spans="1:9" ht="36" x14ac:dyDescent="0.2">
      <c r="A324" s="18">
        <v>1119</v>
      </c>
      <c r="B324" s="22">
        <v>43990</v>
      </c>
      <c r="C324" s="18" t="s">
        <v>65</v>
      </c>
      <c r="D324" s="18">
        <v>4</v>
      </c>
      <c r="E324" s="18" t="s">
        <v>67</v>
      </c>
      <c r="F324" s="15" t="s">
        <v>498</v>
      </c>
      <c r="G324" s="15" t="s">
        <v>499</v>
      </c>
      <c r="H324" s="19">
        <v>10044906</v>
      </c>
      <c r="I324" s="27">
        <v>27.7</v>
      </c>
    </row>
    <row r="325" spans="1:9" ht="48" x14ac:dyDescent="0.2">
      <c r="A325" s="18">
        <v>1385</v>
      </c>
      <c r="B325" s="22">
        <v>44088</v>
      </c>
      <c r="C325" s="18" t="s">
        <v>65</v>
      </c>
      <c r="D325" s="18">
        <v>9</v>
      </c>
      <c r="E325" s="18" t="s">
        <v>67</v>
      </c>
      <c r="F325" s="15" t="s">
        <v>500</v>
      </c>
      <c r="G325" s="15" t="s">
        <v>501</v>
      </c>
      <c r="H325" s="19">
        <v>24221095</v>
      </c>
      <c r="I325" s="27">
        <v>70.8</v>
      </c>
    </row>
    <row r="326" spans="1:9" ht="60" x14ac:dyDescent="0.2">
      <c r="A326" s="18">
        <v>1401</v>
      </c>
      <c r="B326" s="22">
        <v>44026</v>
      </c>
      <c r="C326" s="18" t="s">
        <v>65</v>
      </c>
      <c r="D326" s="18">
        <v>2</v>
      </c>
      <c r="E326" s="18" t="s">
        <v>67</v>
      </c>
      <c r="F326" s="15" t="s">
        <v>502</v>
      </c>
      <c r="G326" s="15" t="s">
        <v>503</v>
      </c>
      <c r="H326" s="19">
        <v>6880885</v>
      </c>
      <c r="I326" s="27">
        <v>21.3</v>
      </c>
    </row>
    <row r="327" spans="1:9" ht="96" x14ac:dyDescent="0.2">
      <c r="A327" s="18">
        <v>1748</v>
      </c>
      <c r="B327" s="22">
        <v>44077</v>
      </c>
      <c r="C327" s="18" t="s">
        <v>65</v>
      </c>
      <c r="D327" s="18">
        <v>9</v>
      </c>
      <c r="E327" s="18" t="s">
        <v>67</v>
      </c>
      <c r="F327" s="15" t="s">
        <v>505</v>
      </c>
      <c r="G327" s="15" t="s">
        <v>506</v>
      </c>
      <c r="H327" s="19">
        <v>92983924</v>
      </c>
      <c r="I327" s="27">
        <v>241.9</v>
      </c>
    </row>
    <row r="328" spans="1:9" ht="24" x14ac:dyDescent="0.2">
      <c r="A328" s="18">
        <v>1789</v>
      </c>
      <c r="B328" s="22">
        <v>44083</v>
      </c>
      <c r="C328" s="18" t="s">
        <v>65</v>
      </c>
      <c r="D328" s="18">
        <v>10</v>
      </c>
      <c r="E328" s="18" t="s">
        <v>67</v>
      </c>
      <c r="F328" s="15" t="s">
        <v>377</v>
      </c>
      <c r="G328" s="15" t="s">
        <v>507</v>
      </c>
      <c r="H328" s="19">
        <v>1813159</v>
      </c>
      <c r="I328" s="28">
        <v>5</v>
      </c>
    </row>
    <row r="329" spans="1:9" ht="72" x14ac:dyDescent="0.2">
      <c r="A329" s="18">
        <v>2355</v>
      </c>
      <c r="B329" s="22">
        <v>44141</v>
      </c>
      <c r="C329" s="18" t="s">
        <v>65</v>
      </c>
      <c r="D329" s="18">
        <v>4</v>
      </c>
      <c r="E329" s="18" t="s">
        <v>67</v>
      </c>
      <c r="F329" s="15" t="s">
        <v>508</v>
      </c>
      <c r="G329" s="15" t="s">
        <v>509</v>
      </c>
      <c r="H329" s="19">
        <v>56842565</v>
      </c>
      <c r="I329" s="27">
        <v>156.75</v>
      </c>
    </row>
    <row r="330" spans="1:9" ht="36" x14ac:dyDescent="0.2">
      <c r="A330" s="18">
        <v>2668</v>
      </c>
      <c r="B330" s="22">
        <v>44169</v>
      </c>
      <c r="C330" s="18" t="s">
        <v>65</v>
      </c>
      <c r="D330" s="18">
        <v>2</v>
      </c>
      <c r="E330" s="18" t="s">
        <v>67</v>
      </c>
      <c r="F330" s="15" t="s">
        <v>510</v>
      </c>
      <c r="G330" s="15" t="s">
        <v>511</v>
      </c>
      <c r="H330" s="19">
        <v>0</v>
      </c>
      <c r="I330" s="28">
        <v>0</v>
      </c>
    </row>
    <row r="331" spans="1:9" ht="36" x14ac:dyDescent="0.2">
      <c r="A331" s="18">
        <v>2777</v>
      </c>
      <c r="B331" s="20">
        <v>44186</v>
      </c>
      <c r="C331" s="18" t="s">
        <v>65</v>
      </c>
      <c r="D331" s="18">
        <v>8</v>
      </c>
      <c r="E331" s="18" t="s">
        <v>67</v>
      </c>
      <c r="F331" s="15" t="s">
        <v>512</v>
      </c>
      <c r="G331" s="15" t="s">
        <v>513</v>
      </c>
      <c r="H331" s="19">
        <v>6327928</v>
      </c>
      <c r="I331" s="27">
        <v>17.45</v>
      </c>
    </row>
    <row r="332" spans="1:9" x14ac:dyDescent="0.2">
      <c r="A332" s="31" t="s">
        <v>802</v>
      </c>
      <c r="B332" s="31"/>
      <c r="C332" s="31"/>
      <c r="D332" s="31"/>
      <c r="E332" s="31"/>
      <c r="F332" s="31"/>
      <c r="G332" s="31"/>
      <c r="H332" s="31"/>
      <c r="I332" s="25">
        <f>SUM(I2:I331)</f>
        <v>62035.405999999937</v>
      </c>
    </row>
  </sheetData>
  <autoFilter ref="A1:I331" xr:uid="{9A1D4DAE-BE60-4B63-9A1F-20A5F7A6C129}"/>
  <mergeCells count="1">
    <mergeCell ref="A332:H3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11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HELBERTH MALDONADO MORENO</dc:creator>
  <cp:lastModifiedBy>GUILLERMO.JIMENEZ</cp:lastModifiedBy>
  <dcterms:created xsi:type="dcterms:W3CDTF">2025-08-21T16:05:13Z</dcterms:created>
  <dcterms:modified xsi:type="dcterms:W3CDTF">2025-08-21T19:11:47Z</dcterms:modified>
</cp:coreProperties>
</file>